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03"/>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SOM/SKA/Karjääri 11, Maardu/"/>
    </mc:Choice>
  </mc:AlternateContent>
  <xr:revisionPtr revIDLastSave="3" documentId="13_ncr:1_{1255C409-91B7-47B8-9BD1-66058E5CE7AC}" xr6:coauthVersionLast="47" xr6:coauthVersionMax="47" xr10:uidLastSave="{FE4590B6-E8C8-44F4-988F-2495CDFC65C5}"/>
  <workbookProtection workbookAlgorithmName="SHA-512" workbookHashValue="i5ZyTWltvMe5UUQADwkwkNZEe56BzJ8jvc6ViHp9IDBRQfaqu1DdgKfn9Hyjkh9xelV304tfTc8CfTETTHBJuA==" workbookSaltValue="wTKFpqNyCr3iYltYyXeaOw==" workbookSpinCount="100000" lockStructure="1"/>
  <bookViews>
    <workbookView xWindow="-385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6" i="11" s="1"/>
  <c r="AZ21" i="11"/>
  <c r="BA21" i="11"/>
  <c r="AY21" i="11"/>
  <c r="AW22" i="11"/>
  <c r="BC21" i="11"/>
  <c r="BB21" i="11"/>
  <c r="AL20" i="11"/>
  <c r="AG22" i="11"/>
  <c r="AQ27" i="11"/>
  <c r="AO25" i="11"/>
  <c r="AF24" i="11"/>
  <c r="AF30" i="11"/>
  <c r="AQ16" i="11"/>
  <c r="AN25" i="11"/>
  <c r="AO15" i="11"/>
  <c r="AS32" i="11"/>
  <c r="AT22" i="11"/>
  <c r="AQ31" i="11"/>
  <c r="AR24" i="11"/>
  <c r="AL22" i="11"/>
  <c r="AT30" i="11"/>
  <c r="AL30" i="11"/>
  <c r="AP30" i="11"/>
  <c r="AG20" i="11"/>
  <c r="AC31" i="11"/>
  <c r="AK30" i="11"/>
  <c r="AN15" i="11"/>
  <c r="AF15" i="11"/>
  <c r="AR23" i="11"/>
  <c r="AD8" i="11"/>
  <c r="AG31" i="11"/>
  <c r="AC23" i="11"/>
  <c r="AO27" i="11"/>
  <c r="AE8" i="11"/>
  <c r="AM20" i="11"/>
  <c r="AI31" i="11"/>
  <c r="AR31" i="11"/>
  <c r="AP17" i="11"/>
  <c r="AL25"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M30" i="11"/>
  <c r="AP31" i="11"/>
  <c r="AT17" i="11"/>
  <c r="AE16" i="11"/>
  <c r="AD16" i="11"/>
  <c r="AP24" i="11"/>
  <c r="AE24" i="11"/>
  <c r="AU24" i="11"/>
  <c r="AS15" i="11"/>
  <c r="AP8" i="11"/>
  <c r="AF8" i="11"/>
  <c r="AS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16" i="11"/>
  <c r="AJ24" i="11"/>
  <c r="AD24" i="11"/>
  <c r="AK24" i="11"/>
  <c r="AY4"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U16" i="11"/>
  <c r="AK16" i="11"/>
  <c r="AT16" i="11"/>
  <c r="AH16" i="11"/>
  <c r="AT24" i="11"/>
  <c r="AL24" i="11"/>
  <c r="AT32" i="11"/>
  <c r="AU32" i="11"/>
  <c r="AD32" i="11"/>
  <c r="AE32" i="11"/>
  <c r="AN22" i="11"/>
  <c r="AH15" i="11"/>
  <c r="AO23" i="11"/>
  <c r="AL27" i="11"/>
  <c r="AC27" i="11"/>
  <c r="AJ27" i="11"/>
  <c r="AR8" i="11"/>
  <c r="AK20" i="11"/>
  <c r="AR20" i="11"/>
  <c r="AO31" i="11"/>
  <c r="AS17" i="11"/>
  <c r="AE17" i="11"/>
  <c r="AQ17" i="11"/>
  <c r="AM25" i="11"/>
  <c r="AT25" i="11"/>
  <c r="AH25" i="11"/>
  <c r="AQ25" i="11"/>
  <c r="AQ24" i="11"/>
  <c r="AG24" i="11"/>
  <c r="AM24" i="11"/>
  <c r="AO24" i="11"/>
  <c r="AI32" i="11"/>
  <c r="AN32" i="11"/>
  <c r="AK32" i="11"/>
  <c r="AU22" i="11"/>
  <c r="AK22" i="11"/>
  <c r="AU30"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S4" i="11"/>
  <c r="S19" i="11"/>
  <c r="S18" i="11"/>
  <c r="L19" i="11"/>
  <c r="L18" i="11"/>
  <c r="L4" i="11"/>
  <c r="N18" i="11"/>
  <c r="N4" i="11"/>
  <c r="N19" i="11"/>
  <c r="J18" i="11"/>
  <c r="J4" i="11"/>
  <c r="J19" i="11"/>
  <c r="Q18" i="11"/>
  <c r="Q4" i="11"/>
  <c r="Q19" i="11"/>
  <c r="M4" i="11"/>
  <c r="M18" i="11"/>
  <c r="M19" i="11"/>
  <c r="R4" i="11"/>
  <c r="R19" i="11"/>
  <c r="R18" i="11"/>
  <c r="P18" i="11"/>
  <c r="P4" i="11"/>
  <c r="P19" i="11"/>
  <c r="T19" i="11"/>
  <c r="T4" i="11"/>
  <c r="T18" i="11"/>
  <c r="K4" i="11"/>
  <c r="K19" i="11"/>
  <c r="K18" i="11"/>
  <c r="O4" i="11"/>
  <c r="O19" i="11"/>
  <c r="O18"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19" i="11" l="1"/>
  <c r="U4" i="11"/>
  <c r="U18" i="11"/>
  <c r="BA23" i="11"/>
  <c r="AZ23" i="11"/>
  <c r="BA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4" i="11" l="1"/>
  <c r="BA5" i="11"/>
  <c r="V4" i="11"/>
  <c r="V19" i="11"/>
  <c r="V18"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6" i="11" l="1"/>
  <c r="BA7" i="11"/>
  <c r="W4" i="11"/>
  <c r="W19" i="11"/>
  <c r="W18"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X18" i="11" l="1"/>
  <c r="X4" i="11"/>
  <c r="X19"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19" i="11" l="1"/>
  <c r="Y4" i="11"/>
  <c r="Y18"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18" i="11" l="1"/>
  <c r="Z4" i="11"/>
  <c r="Z19"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18" i="11" l="1"/>
  <c r="AA4" i="11"/>
  <c r="AA19"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4" i="11" l="1"/>
  <c r="AB19" i="11"/>
  <c r="AF19" i="11" s="1"/>
  <c r="AB18" i="11"/>
  <c r="AT18"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17" i="4"/>
  <c r="C34" i="4"/>
  <c r="C8" i="4" l="1"/>
  <c r="I8" i="4" s="1"/>
  <c r="AO75" i="11"/>
  <c r="AU4" i="11"/>
  <c r="AF4" i="11"/>
  <c r="AG4" i="11"/>
  <c r="AM4" i="11"/>
  <c r="AC4" i="11"/>
  <c r="AI4" i="11"/>
  <c r="AJ4" i="11"/>
  <c r="AH4" i="11"/>
  <c r="AD4" i="11"/>
  <c r="AL4" i="11"/>
  <c r="AE4" i="11"/>
  <c r="AK4" i="11"/>
  <c r="AN4" i="11"/>
  <c r="AP4" i="11"/>
  <c r="AO4" i="11"/>
  <c r="AQ4" i="11"/>
  <c r="AS19" i="11"/>
  <c r="AL19" i="11"/>
  <c r="AC19" i="11"/>
  <c r="AM19" i="11"/>
  <c r="AU19" i="11"/>
  <c r="AT4" i="11"/>
  <c r="AQ19" i="11"/>
  <c r="AN19" i="11"/>
  <c r="AE19" i="11"/>
  <c r="AH19" i="11"/>
  <c r="AS18" i="11"/>
  <c r="AT19" i="11"/>
  <c r="AO19" i="11"/>
  <c r="AD19" i="11"/>
  <c r="AJ19" i="11"/>
  <c r="AI19" i="11"/>
  <c r="AR18" i="11"/>
  <c r="AR19" i="11"/>
  <c r="AP19" i="11"/>
  <c r="AG19" i="11"/>
  <c r="AK19" i="11"/>
  <c r="AS4" i="11"/>
  <c r="AU18" i="11"/>
  <c r="AJ18" i="11"/>
  <c r="AI18" i="11"/>
  <c r="AC18" i="11"/>
  <c r="AL18" i="11"/>
  <c r="AH18" i="11"/>
  <c r="AG18" i="11"/>
  <c r="AD18" i="11"/>
  <c r="AM18" i="11"/>
  <c r="AE18" i="11"/>
  <c r="AK18" i="11"/>
  <c r="AF18" i="11"/>
  <c r="AN18" i="11"/>
  <c r="AO18" i="11"/>
  <c r="AP18" i="11"/>
  <c r="AQ18" i="11"/>
  <c r="AR4"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19" i="4"/>
  <c r="I23"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6" i="4" l="1"/>
  <c r="I22" i="4"/>
  <c r="I28" i="4"/>
  <c r="I21" i="4"/>
  <c r="I24" i="4"/>
  <c r="I27" i="4"/>
  <c r="I25"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69"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C97" i="4"/>
  <c r="C105" i="4"/>
  <c r="C132" i="4"/>
  <c r="C88" i="4"/>
  <c r="D131" i="4"/>
  <c r="C114" i="4"/>
  <c r="C123" i="4"/>
  <c r="C141" i="4"/>
  <c r="I73" i="4" l="1"/>
  <c r="I71" i="4"/>
  <c r="I76" i="4"/>
  <c r="I72" i="4"/>
  <c r="I74" i="4"/>
  <c r="I86" i="4"/>
  <c r="I75"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31" i="11"/>
  <c r="BD8" i="11"/>
  <c r="BD30"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 i="11" l="1"/>
  <c r="BD22"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C188" i="4"/>
  <c r="C214" i="4"/>
  <c r="D231" i="4"/>
  <c r="C241" i="4"/>
  <c r="C205" i="4"/>
  <c r="I184" i="4" l="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C217" i="4"/>
  <c r="C252" i="4"/>
  <c r="C208" i="4"/>
  <c r="I205" i="4" l="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C254" i="4"/>
  <c r="C228" i="4"/>
  <c r="I226" i="4" l="1"/>
  <c r="C230" i="4"/>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<sst xmlns="http://schemas.openxmlformats.org/spreadsheetml/2006/main" count="1248" uniqueCount="260">
  <si>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</si>
  <si>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</si>
  <si>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</si>
  <si>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</si>
  <si>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</si>
  <si>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</si>
  <si>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</si>
  <si>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</si>
  <si>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</si>
  <si>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</si>
  <si>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Sotsiaalkindlustusamet</t>
  </si>
  <si>
    <t>MRDUKARJAARI1_03</t>
  </si>
  <si>
    <t>Politsei- ja Piirivalveamet</t>
  </si>
  <si>
    <t>MRDUKARJAARI1_02</t>
  </si>
  <si>
    <t>Hoone nimetus:</t>
  </si>
  <si>
    <t>Politseijaoskonna hoone</t>
  </si>
  <si>
    <t>Aadress:</t>
  </si>
  <si>
    <t>Harju maakond, Maardu linn, Karjääri tn 11</t>
  </si>
  <si>
    <t>Korruselisus:</t>
  </si>
  <si>
    <t>03</t>
  </si>
  <si>
    <t>Lisakorrused:</t>
  </si>
  <si>
    <t>Töö number:</t>
  </si>
  <si>
    <t>E2054</t>
  </si>
  <si>
    <t>Mõõdistaja:</t>
  </si>
  <si>
    <t>Hades Geodeesia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</si>
  <si>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</si>
  <si>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</si>
  <si>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</si>
  <si>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</si>
  <si>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</si>
  <si>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</si>
  <si>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</si>
  <si>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</si>
  <si>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</si>
  <si>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</si>
  <si>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</si>
  <si>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</si>
  <si>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</si>
  <si>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</si>
  <si>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</si>
  <si>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</si>
  <si>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</si>
  <si>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</si>
  <si>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</si>
  <si>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</si>
  <si>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</si>
  <si>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</si>
  <si>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</si>
  <si>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</si>
  <si>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</si>
  <si>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</si>
  <si>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</si>
  <si>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</si>
  <si>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</si>
  <si>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</si>
  <si>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</si>
  <si>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</si>
  <si>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ÜÜRITAV PIND</t>
  </si>
  <si>
    <t>Koridor</t>
  </si>
  <si>
    <t>91 Horisontaalliiklusruumid</t>
  </si>
  <si>
    <t>Eesruum</t>
  </si>
  <si>
    <t>Kabinet/Büroo</t>
  </si>
  <si>
    <t>21 Bürooruumid</t>
  </si>
  <si>
    <t>Server</t>
  </si>
  <si>
    <t>23 Äriruumide abiruumid</t>
  </si>
  <si>
    <t>Pesuruum</t>
  </si>
  <si>
    <t>72 Pesuruumid</t>
  </si>
  <si>
    <t>WC</t>
  </si>
  <si>
    <t>73 WC-ruumid</t>
  </si>
  <si>
    <t>Puhkeruum</t>
  </si>
  <si>
    <t>75 Puhketoad</t>
  </si>
  <si>
    <t>Relvaruum</t>
  </si>
  <si>
    <t>59 Liigitamata hoiuruumid</t>
  </si>
  <si>
    <t>125</t>
  </si>
  <si>
    <t>VERTIKAALSETE ÜHENDUSTEEDE PIND</t>
  </si>
  <si>
    <t>Trepp/Trepikoda</t>
  </si>
  <si>
    <t>92 Vertikaalliiklusruumid</t>
  </si>
  <si>
    <t>02</t>
  </si>
  <si>
    <t>Ühiskasutuses korruse pind</t>
  </si>
  <si>
    <t>220</t>
  </si>
  <si>
    <t>Klassiruum</t>
  </si>
  <si>
    <t>31 Klassiruumid</t>
  </si>
  <si>
    <t>48 Puhke- ja huvialaruumid</t>
  </si>
  <si>
    <t>305A</t>
  </si>
  <si>
    <t>Leiliruum</t>
  </si>
  <si>
    <t>74 Leiliruumid</t>
  </si>
  <si>
    <t>307</t>
  </si>
  <si>
    <t>TALO tüüpruumide nimestiku vasted</t>
  </si>
  <si>
    <t>Ruumi kategooria</t>
  </si>
  <si>
    <t>Abiveerg</t>
  </si>
  <si>
    <t>Rõdu</t>
  </si>
  <si>
    <t>98 Välisruumid</t>
  </si>
  <si>
    <t>KORRUSE AVATUD NETOPIND</t>
  </si>
  <si>
    <t>Terrass</t>
  </si>
  <si>
    <t>Varjualune</t>
  </si>
  <si>
    <t>Alajaam/Trafo/Jaotla</t>
  </si>
  <si>
    <t>97 Elektrotehnilised ruumid</t>
  </si>
  <si>
    <t>TEHNOPIND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</si>
  <si>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</si>
  <si>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</si>
  <si>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</si>
  <si>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</si>
  <si>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</si>
  <si>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</si>
  <si>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</si>
  <si>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</si>
  <si>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</si>
  <si>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</si>
  <si>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</si>
  <si>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</si>
  <si>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</si>
  <si>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</si>
  <si>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</si>
  <si>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</si>
  <si>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</si>
  <si>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</si>
  <si>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</si>
  <si>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</si>
  <si>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</si>
  <si>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</si>
  <si>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</si>
  <si>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</si>
  <si>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</si>
  <si>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Abiruum</t>
  </si>
  <si>
    <t>Arhiiv</t>
  </si>
  <si>
    <t>53 Arhiivid</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</si>
  <si>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</si>
  <si>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</si>
  <si>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</si>
  <si>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</si>
  <si>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</si>
  <si>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</si>
  <si>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</si>
  <si>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</si>
  <si>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</si>
  <si>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</si>
  <si>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</si>
  <si>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</si>
  <si>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</si>
  <si>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</si>
  <si>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</si>
  <si>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</si>
  <si>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</si>
  <si>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</si>
  <si>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</si>
  <si>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</si>
  <si>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</si>
  <si>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</si>
  <si>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</si>
  <si>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</si>
  <si>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</si>
  <si>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</si>
  <si>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</si>
  <si>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</si>
  <si>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</si>
  <si>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</si>
  <si>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</si>
  <si>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</si>
  <si>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</si>
  <si>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</si>
  <si>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</si>
  <si>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</si>
  <si>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</si>
  <si>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</si>
  <si>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</si>
  <si>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</si>
  <si>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</si>
  <si>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</si>
  <si>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</si>
  <si>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</si>
  <si>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</si>
  <si>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</si>
  <si>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</si>
  <si>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</si>
  <si>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</si>
  <si>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</si>
  <si>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</si>
  <si>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</si>
  <si>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</si>
  <si>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83 Sissepääsuruumid</t>
  </si>
  <si>
    <t>Nõupidamise ruum</t>
  </si>
  <si>
    <t>Näitusesaal/Muuseum</t>
  </si>
  <si>
    <t>46 Kultuuriasutuste ruumid</t>
  </si>
  <si>
    <t>Ooteruum/Teenindusruum</t>
  </si>
  <si>
    <t>84 Avalikud teenindusruumid</t>
  </si>
  <si>
    <t>Parkla</t>
  </si>
  <si>
    <t>89 Liigitamata ühisruumid</t>
  </si>
  <si>
    <t>Pööning/Katusealune</t>
  </si>
  <si>
    <t>Raamatukogu</t>
  </si>
  <si>
    <t>39 Liigitamata õpperuumid</t>
  </si>
  <si>
    <t>Riietusruum</t>
  </si>
  <si>
    <t>71 Riietusruumid</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</si>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</sst>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8"/>
  <dimension ref="A1:BG1002"/>
  <sheetViews>
    <sheetView tabSelected="1" zoomScale="70" zoomScaleNormal="70" workbookViewId="0">
      <pane ySplit="2" topLeftCell="A3" activePane="bottomLeft" state="frozen"/>
      <selection pane="bottomLeft" activeCell="G46" sqref="G46"/>
      <selection activeCell="G1" sqref="G1"/>
    </sheetView>
  </sheetViews>
  <sheetFormatPr defaultColWidth="9.140625" defaultRowHeight="15" outlineLevelCol="1"/>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Sotsiaalkindlustusamet</v>
      </c>
      <c r="K2" s="13" t="str">
        <f ca="1">Eksplikatsioon!P3</f>
        <v>Politsei- ja Piirivalveamet</v>
      </c>
      <c r="L2" s="13" t="str">
        <f ca="1">Eksplikatsioon!Q3</f>
        <v>Aktiivne vakantsus</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Sotsiaalkindlustusamet</v>
      </c>
      <c r="AD2" s="13" t="str">
        <f ca="1">Eksplikatsioon!P3</f>
        <v>Politsei- ja Piirivalveamet</v>
      </c>
      <c r="AE2" s="13" t="str">
        <f ca="1">Eksplikatsioon!Q3</f>
        <v>Aktiivne vakantsus</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c r="A3" s="23" t="str">
        <f>IF(Eksplikatsioon!A4=0,"",Eksplikatsioon!A4)</f>
        <v>01</v>
      </c>
      <c r="B3" s="60">
        <f>IF(Eksplikatsioon!B4=0,"",Eksplikatsioon!B4)</f>
        <v>101</v>
      </c>
      <c r="C3" s="23" t="str">
        <f>IF(Eksplikatsioon!C4=0,"",Eksplikatsioon!C4)</f>
        <v>ÜÜRITAV PIND</v>
      </c>
      <c r="D3" s="23" t="str">
        <f>IF(Eksplikatsioon!D4=0,"",Eksplikatsioon!D4)</f>
        <v>Koridor</v>
      </c>
      <c r="E3" s="58">
        <f>IF(Eksplikatsioon!F4=0,"",Eksplikatsioon!F4)</f>
        <v>16.600000000000001</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Sotsiaalkindlustusamet</v>
      </c>
      <c r="AX3" s="39" t="str">
        <f t="shared" ref="AX3" si="0">IF(BG3&lt;&gt;"",BG3,"")</f>
        <v>MRDUKARJAARI1_03</v>
      </c>
      <c r="AY3" s="37">
        <f>IF(BF3&lt;&gt;"",IF(SUMIFS(E:E,H:H,AW3,G:G,"Ainukasutuses pind",C:C,"ÜÜRITAV PIND")=0,0,SUMIFS(E:E,H:H,AW3,G:G,"Ainukasutuses pind",C:C,"ÜÜRITAV PIND")),IF(AW3="Aktiivne vakantsus",SUMIFS(E:E,C:C,"üüritav pind",G:G,"ainukasutuses pind")-SUM($AY$2:AY2),IF(AW3="Üüritav pind kokku",SUM($AY$2:AY2),"")))</f>
        <v>10.5</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1.1856508875739642</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0.3060042134831461</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11.991655101057109</v>
      </c>
      <c r="BD3" s="47">
        <f ca="1">IFERROR(IF(AND(AW3&lt;&gt;"passiivne vakantsus"),BC3/(SUMIFS(BC:BC,AW:AW,"Üüritav pind kokku")),""),"")</f>
        <v>1.9687498113704002E-2</v>
      </c>
      <c r="BF3" s="38" t="s">
        <v>10</v>
      </c>
      <c r="BG3" s="38" t="s">
        <v>11</v>
      </c>
    </row>
    <row r="4" spans="1:59">
      <c r="A4" s="23" t="str">
        <f>IF(Eksplikatsioon!A5=0,"",Eksplikatsioon!A5)</f>
        <v>01</v>
      </c>
      <c r="B4" s="60">
        <f>IF(Eksplikatsioon!B5=0,"",Eksplikatsioon!B5)</f>
        <v>102</v>
      </c>
      <c r="C4" s="23" t="str">
        <f>IF(Eksplikatsioon!C5=0,"",Eksplikatsioon!C5)</f>
        <v>ÜÜRITAV PIND</v>
      </c>
      <c r="D4" s="23" t="str">
        <f>IF(Eksplikatsioon!D5=0,"",Eksplikatsioon!D5)</f>
        <v>Koridor</v>
      </c>
      <c r="E4" s="58">
        <f>IF(Eksplikatsioon!F5=0,"",Eksplikatsioon!F5)</f>
        <v>20.7</v>
      </c>
      <c r="F4" s="23" t="str">
        <f>IF(Eksplikatsioon!H5=0,"",Eksplikatsioon!H5)</f>
        <v/>
      </c>
      <c r="G4" s="23" t="str">
        <f>IF(Eksplikatsioon!J5=0,"",Eksplikatsioon!J5)</f>
        <v>Ainukasutuses pind</v>
      </c>
      <c r="H4" s="23" t="str">
        <f>IF(Eksplikatsioon!K5=0,"",Eksplikatsioon!K5)</f>
        <v>Politsei- ja Piirivalveamet</v>
      </c>
      <c r="I4" s="23" t="str">
        <f>IF(Eksplikatsioon!L5=0,"",Eksplikatsioon!L5)</f>
        <v>MRDUKARJAARI1_02</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Politsei- ja Piirivalveamet</v>
      </c>
      <c r="AX4" s="39" t="str">
        <f t="shared" ref="AX4:AX9" si="2">IF(BG4&lt;&gt;"",BG4,"")</f>
        <v>MRDUKARJAARI1_02</v>
      </c>
      <c r="AY4" s="37">
        <f>IF(BF4&lt;&gt;"",IF(SUMIFS(E:E,H:H,AW4,G:G,"Ainukasutuses pind",C:C,"ÜÜRITAV PIND")=0,0,SUMIFS(E:E,H:H,AW4,G:G,"Ainukasutuses pind",C:C,"ÜÜRITAV PIND")),IF(AW4="Aktiivne vakantsus",SUMIFS(E:E,C:C,"üüritav pind",G:G,"ainukasutuses pind")-SUM($AY$2:AY3),IF(AW4="Üüritav pind kokku",SUM($AY$2:AY3),"")))</f>
        <v>559.1</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21.714349112426035</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16.293995786516856</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597.10834489894285</v>
      </c>
      <c r="BD4" s="47">
        <f t="shared" ref="BD4:BD9" ca="1" si="4">IFERROR(IF(AND(AW4&lt;&gt;"passiivne vakantsus"),BC4/(SUMIFS(BC:BC,AW:AW,"Üüritav pind kokku")),""),"")</f>
        <v>0.98031250188629593</v>
      </c>
      <c r="BF4" s="38" t="s">
        <v>12</v>
      </c>
      <c r="BG4" s="38" t="s">
        <v>13</v>
      </c>
    </row>
    <row r="5" spans="1:59">
      <c r="A5" s="23" t="str">
        <f>IF(Eksplikatsioon!A6=0,"",Eksplikatsioon!A6)</f>
        <v>01</v>
      </c>
      <c r="B5" s="60">
        <f>IF(Eksplikatsioon!B6=0,"",Eksplikatsioon!B6)</f>
        <v>103</v>
      </c>
      <c r="C5" s="23" t="str">
        <f>IF(Eksplikatsioon!C6=0,"",Eksplikatsioon!C6)</f>
        <v>ÜÜRITAV PIND</v>
      </c>
      <c r="D5" s="23" t="str">
        <f>IF(Eksplikatsioon!D6=0,"",Eksplikatsioon!D6)</f>
        <v>Eesruum</v>
      </c>
      <c r="E5" s="58">
        <f>IF(Eksplikatsioon!F6=0,"",Eksplikatsioon!F6)</f>
        <v>3.6</v>
      </c>
      <c r="F5" s="23" t="str">
        <f>IF(Eksplikatsioon!H6=0,"",Eksplikatsioon!H6)</f>
        <v/>
      </c>
      <c r="G5" s="23" t="str">
        <f>IF(Eksplikatsioon!J6=0,"",Eksplikatsioon!J6)</f>
        <v>Ainukasutuses pind</v>
      </c>
      <c r="H5" s="23" t="str">
        <f>IF(Eksplikatsioon!K6=0,"",Eksplikatsioon!K6)</f>
        <v>Politsei- ja Piirivalveamet</v>
      </c>
      <c r="I5" s="23" t="str">
        <f>IF(Eksplikatsioon!L6=0,"",Eksplikatsioon!L6)</f>
        <v>MRDUKARJAARI1_02</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Aktiivne vakantsus</v>
      </c>
      <c r="AX5" s="39" t="str">
        <f t="shared" si="2"/>
        <v/>
      </c>
      <c r="AY5" s="37">
        <f>IF(BF5&lt;&gt;"",IF(SUMIFS(E:E,H:H,AW5,G:G,"Ainukasutuses pind",C:C,"ÜÜRITAV PIND")=0,0,SUMIFS(E:E,H:H,AW5,G:G,"Ainukasutuses pind",C:C,"ÜÜRITAV PIND")),IF(AW5="Aktiivne vakantsus",SUMIFS(E:E,C:C,"üüritav pind",G:G,"ainukasutuses pind")-SUM($AY$2:AY4),IF(AW5="Üüritav pind kokku",SUM($AY$2:AY4),"")))</f>
        <v>0</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0</v>
      </c>
      <c r="BD5" s="47">
        <f t="shared" ca="1" si="4"/>
        <v>0</v>
      </c>
      <c r="BF5" s="38"/>
      <c r="BG5" s="38"/>
    </row>
    <row r="6" spans="1:59">
      <c r="A6" s="23" t="str">
        <f>IF(Eksplikatsioon!A7=0,"",Eksplikatsioon!A7)</f>
        <v>01</v>
      </c>
      <c r="B6" s="60">
        <f>IF(Eksplikatsioon!B7=0,"",Eksplikatsioon!B7)</f>
        <v>104</v>
      </c>
      <c r="C6" s="23" t="str">
        <f>IF(Eksplikatsioon!C7=0,"",Eksplikatsioon!C7)</f>
        <v>ÜÜRITAV PIND</v>
      </c>
      <c r="D6" s="23" t="str">
        <f>IF(Eksplikatsioon!D7=0,"",Eksplikatsioon!D7)</f>
        <v>Kabinet/Büroo</v>
      </c>
      <c r="E6" s="58">
        <f>IF(Eksplikatsioon!F7=0,"",Eksplikatsioon!F7)</f>
        <v>29.9</v>
      </c>
      <c r="F6" s="23" t="str">
        <f>IF(Eksplikatsioon!H7=0,"",Eksplikatsioon!H7)</f>
        <v/>
      </c>
      <c r="G6" s="23" t="str">
        <f>IF(Eksplikatsioon!J7=0,"",Eksplikatsioon!J7)</f>
        <v>Ainukasutuses pind</v>
      </c>
      <c r="H6" s="23" t="str">
        <f>IF(Eksplikatsioon!K7=0,"",Eksplikatsioon!K7)</f>
        <v>Politsei- ja Piirivalveamet</v>
      </c>
      <c r="I6" s="23" t="str">
        <f>IF(Eksplikatsioon!L7=0,"",Eksplikatsioon!L7)</f>
        <v>MRDUKARJAARI1_02</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Üüritav pind kokku</v>
      </c>
      <c r="AX6" s="39" t="str">
        <f t="shared" si="2"/>
        <v/>
      </c>
      <c r="AY6" s="37">
        <f>IF(BF6&lt;&gt;"",IF(SUMIFS(E:E,H:H,AW6,G:G,"Ainukasutuses pind",C:C,"ÜÜRITAV PIND")=0,0,SUMIFS(E:E,H:H,AW6,G:G,"Ainukasutuses pind",C:C,"ÜÜRITAV PIND")),IF(AW6="Aktiivne vakantsus",SUMIFS(E:E,C:C,"üüritav pind",G:G,"ainukasutuses pind")-SUM($AY$2:AY5),IF(AW6="Üüritav pind kokku",SUM($AY$2:AY5),"")))</f>
        <v>569.6</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22.9</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16.600000000000001</v>
      </c>
      <c r="BB6" s="37">
        <f ca="1">IF(OR(BF6&lt;&gt;"",AW6="Aktiivne vakantsus"),IFERROR(SUM(INDIRECT("r3c"&amp;MATCH($AW6,AC$2:AU$2,0)+28,FALSE):INDIRECT("r1002c"&amp;MATCH($AW6,AC$2:AU$2,0)+28,FALSE)),0),IF(AW6="Üüritav pind kokku",SUM($BB$2:BB5),""))</f>
        <v>0</v>
      </c>
      <c r="BC6" s="37">
        <f t="shared" ca="1" si="3"/>
        <v>609.1</v>
      </c>
      <c r="BD6" s="47">
        <f t="shared" ca="1" si="4"/>
        <v>1</v>
      </c>
      <c r="BF6" s="38"/>
      <c r="BG6" s="38"/>
    </row>
    <row r="7" spans="1:59">
      <c r="A7" s="23" t="str">
        <f>IF(Eksplikatsioon!A8=0,"",Eksplikatsioon!A8)</f>
        <v>01</v>
      </c>
      <c r="B7" s="60">
        <f>IF(Eksplikatsioon!B8=0,"",Eksplikatsioon!B8)</f>
        <v>105</v>
      </c>
      <c r="C7" s="23" t="str">
        <f>IF(Eksplikatsioon!C8=0,"",Eksplikatsioon!C8)</f>
        <v>ÜÜRITAV PIND</v>
      </c>
      <c r="D7" s="23" t="str">
        <f>IF(Eksplikatsioon!D8=0,"",Eksplikatsioon!D8)</f>
        <v>Server</v>
      </c>
      <c r="E7" s="58">
        <f>IF(Eksplikatsioon!F8=0,"",Eksplikatsioon!F8)</f>
        <v>8.6</v>
      </c>
      <c r="F7" s="23" t="str">
        <f>IF(Eksplikatsioon!H8=0,"",Eksplikatsioon!H8)</f>
        <v/>
      </c>
      <c r="G7" s="23" t="str">
        <f>IF(Eksplikatsioon!J8=0,"",Eksplikatsioon!J8)</f>
        <v>Ainukasutuses pind</v>
      </c>
      <c r="H7" s="23" t="str">
        <f>IF(Eksplikatsioon!K8=0,"",Eksplikatsioon!K8)</f>
        <v>Politsei- ja Piirivalveamet</v>
      </c>
      <c r="I7" s="23" t="str">
        <f>IF(Eksplikatsioon!L8=0,"",Eksplikatsioon!L8)</f>
        <v>MRDUKARJAARI1_02</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Passiivne vakantsus</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f t="shared" si="3"/>
        <v>0</v>
      </c>
      <c r="BD7" s="47" t="str">
        <f t="shared" si="4"/>
        <v/>
      </c>
      <c r="BF7" s="38"/>
      <c r="BG7" s="38"/>
    </row>
    <row r="8" spans="1:59">
      <c r="A8" s="23" t="str">
        <f>IF(Eksplikatsioon!A9=0,"",Eksplikatsioon!A9)</f>
        <v>01</v>
      </c>
      <c r="B8" s="60">
        <f>IF(Eksplikatsioon!B9=0,"",Eksplikatsioon!B9)</f>
        <v>106</v>
      </c>
      <c r="C8" s="23" t="str">
        <f>IF(Eksplikatsioon!C9=0,"",Eksplikatsioon!C9)</f>
        <v>ÜÜRITAV PIND</v>
      </c>
      <c r="D8" s="23" t="str">
        <f>IF(Eksplikatsioon!D9=0,"",Eksplikatsioon!D9)</f>
        <v>Kabinet/Büroo</v>
      </c>
      <c r="E8" s="58">
        <f>IF(Eksplikatsioon!F9=0,"",Eksplikatsioon!F9)</f>
        <v>9.5</v>
      </c>
      <c r="F8" s="23" t="str">
        <f>IF(Eksplikatsioon!H9=0,"",Eksplikatsioon!H9)</f>
        <v/>
      </c>
      <c r="G8" s="23" t="str">
        <f>IF(Eksplikatsioon!J9=0,"",Eksplikatsioon!J9)</f>
        <v>Ainukasutuses pind</v>
      </c>
      <c r="H8" s="23" t="str">
        <f>IF(Eksplikatsioon!K9=0,"",Eksplikatsioon!K9)</f>
        <v>Politsei- ja Piirivalveamet</v>
      </c>
      <c r="I8" s="23" t="str">
        <f>IF(Eksplikatsioon!L9=0,"",Eksplikatsioon!L9)</f>
        <v>MRDUKARJAARI1_02</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c r="A9" s="23" t="str">
        <f>IF(Eksplikatsioon!A10=0,"",Eksplikatsioon!A10)</f>
        <v>01</v>
      </c>
      <c r="B9" s="60">
        <f>IF(Eksplikatsioon!B10=0,"",Eksplikatsioon!B10)</f>
        <v>107</v>
      </c>
      <c r="C9" s="23" t="str">
        <f>IF(Eksplikatsioon!C10=0,"",Eksplikatsioon!C10)</f>
        <v>ÜÜRITAV PIND</v>
      </c>
      <c r="D9" s="23" t="str">
        <f>IF(Eksplikatsioon!D10=0,"",Eksplikatsioon!D10)</f>
        <v>Pesuruum</v>
      </c>
      <c r="E9" s="58">
        <f>IF(Eksplikatsioon!F10=0,"",Eksplikatsioon!F10)</f>
        <v>1.7</v>
      </c>
      <c r="F9" s="23" t="str">
        <f>IF(Eksplikatsioon!H10=0,"",Eksplikatsioon!H10)</f>
        <v/>
      </c>
      <c r="G9" s="23" t="str">
        <f>IF(Eksplikatsioon!J10=0,"",Eksplikatsioon!J10)</f>
        <v>Ainukasutuses pind</v>
      </c>
      <c r="H9" s="23" t="str">
        <f>IF(Eksplikatsioon!K10=0,"",Eksplikatsioon!K10)</f>
        <v>Politsei- ja Piirivalveamet</v>
      </c>
      <c r="I9" s="23" t="str">
        <f>IF(Eksplikatsioon!L10=0,"",Eksplikatsioon!L10)</f>
        <v>MRDUKARJAARI1_02</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c r="A10" s="23" t="str">
        <f>IF(Eksplikatsioon!A11=0,"",Eksplikatsioon!A11)</f>
        <v>01</v>
      </c>
      <c r="B10" s="60">
        <f>IF(Eksplikatsioon!B11=0,"",Eksplikatsioon!B11)</f>
        <v>108</v>
      </c>
      <c r="C10" s="23" t="str">
        <f>IF(Eksplikatsioon!C11=0,"",Eksplikatsioon!C11)</f>
        <v>ÜÜRITAV PIND</v>
      </c>
      <c r="D10" s="23" t="str">
        <f>IF(Eksplikatsioon!D11=0,"",Eksplikatsioon!D11)</f>
        <v>WC</v>
      </c>
      <c r="E10" s="58">
        <f>IF(Eksplikatsioon!F11=0,"",Eksplikatsioon!F11)</f>
        <v>1.9</v>
      </c>
      <c r="F10" s="23" t="str">
        <f>IF(Eksplikatsioon!H11=0,"",Eksplikatsioon!H11)</f>
        <v/>
      </c>
      <c r="G10" s="23" t="str">
        <f>IF(Eksplikatsioon!J11=0,"",Eksplikatsioon!J11)</f>
        <v>Ainukasutuses pind</v>
      </c>
      <c r="H10" s="23" t="str">
        <f>IF(Eksplikatsioon!K11=0,"",Eksplikatsioon!K11)</f>
        <v>Politsei- ja Piirivalveamet</v>
      </c>
      <c r="I10" s="23" t="str">
        <f>IF(Eksplikatsioon!L11=0,"",Eksplikatsioon!L11)</f>
        <v>MRDUKARJAARI1_02</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c r="A11" s="23" t="str">
        <f>IF(Eksplikatsioon!A12=0,"",Eksplikatsioon!A12)</f>
        <v>01</v>
      </c>
      <c r="B11" s="60">
        <f>IF(Eksplikatsioon!B12=0,"",Eksplikatsioon!B12)</f>
        <v>109</v>
      </c>
      <c r="C11" s="23" t="str">
        <f>IF(Eksplikatsioon!C12=0,"",Eksplikatsioon!C12)</f>
        <v>ÜÜRITAV PIND</v>
      </c>
      <c r="D11" s="23" t="str">
        <f>IF(Eksplikatsioon!D12=0,"",Eksplikatsioon!D12)</f>
        <v>Kabinet/Büroo</v>
      </c>
      <c r="E11" s="58">
        <f>IF(Eksplikatsioon!F12=0,"",Eksplikatsioon!F12)</f>
        <v>6.1</v>
      </c>
      <c r="F11" s="23" t="str">
        <f>IF(Eksplikatsioon!H12=0,"",Eksplikatsioon!H12)</f>
        <v/>
      </c>
      <c r="G11" s="23" t="str">
        <f>IF(Eksplikatsioon!J12=0,"",Eksplikatsioon!J12)</f>
        <v>Ainukasutuses pind</v>
      </c>
      <c r="H11" s="23" t="str">
        <f>IF(Eksplikatsioon!K12=0,"",Eksplikatsioon!K12)</f>
        <v>Politsei- ja Piirivalveamet</v>
      </c>
      <c r="I11" s="23" t="str">
        <f>IF(Eksplikatsioon!L12=0,"",Eksplikatsioon!L12)</f>
        <v>MRDUKARJAARI1_02</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c r="A12" s="23" t="str">
        <f>IF(Eksplikatsioon!A13=0,"",Eksplikatsioon!A13)</f>
        <v>01</v>
      </c>
      <c r="B12" s="60">
        <f>IF(Eksplikatsioon!B13=0,"",Eksplikatsioon!B13)</f>
        <v>110</v>
      </c>
      <c r="C12" s="23" t="str">
        <f>IF(Eksplikatsioon!C13=0,"",Eksplikatsioon!C13)</f>
        <v>ÜÜRITAV PIND</v>
      </c>
      <c r="D12" s="23" t="str">
        <f>IF(Eksplikatsioon!D13=0,"",Eksplikatsioon!D13)</f>
        <v>Kabinet/Büroo</v>
      </c>
      <c r="E12" s="58">
        <f>IF(Eksplikatsioon!F13=0,"",Eksplikatsioon!F13)</f>
        <v>6.2</v>
      </c>
      <c r="F12" s="23" t="str">
        <f>IF(Eksplikatsioon!H13=0,"",Eksplikatsioon!H13)</f>
        <v/>
      </c>
      <c r="G12" s="23" t="str">
        <f>IF(Eksplikatsioon!J13=0,"",Eksplikatsioon!J13)</f>
        <v>Ainukasutuses pind</v>
      </c>
      <c r="H12" s="23" t="str">
        <f>IF(Eksplikatsioon!K13=0,"",Eksplikatsioon!K13)</f>
        <v>Politsei- ja Piirivalveamet</v>
      </c>
      <c r="I12" s="23" t="str">
        <f>IF(Eksplikatsioon!L13=0,"",Eksplikatsioon!L13)</f>
        <v>MRDUKARJAARI1_02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c r="A13" s="23" t="str">
        <f>IF(Eksplikatsioon!A14=0,"",Eksplikatsioon!A14)</f>
        <v>01</v>
      </c>
      <c r="B13" s="60">
        <f>IF(Eksplikatsioon!B14=0,"",Eksplikatsioon!B14)</f>
        <v>111</v>
      </c>
      <c r="C13" s="23" t="str">
        <f>IF(Eksplikatsioon!C14=0,"",Eksplikatsioon!C14)</f>
        <v>ÜÜRITAV PIND</v>
      </c>
      <c r="D13" s="23" t="str">
        <f>IF(Eksplikatsioon!D14=0,"",Eksplikatsioon!D14)</f>
        <v>Eesruum</v>
      </c>
      <c r="E13" s="58">
        <f>IF(Eksplikatsioon!F14=0,"",Eksplikatsioon!F14)</f>
        <v>17.899999999999999</v>
      </c>
      <c r="F13" s="23" t="str">
        <f>IF(Eksplikatsioon!H14=0,"",Eksplikatsioon!H14)</f>
        <v/>
      </c>
      <c r="G13" s="23" t="str">
        <f>IF(Eksplikatsioon!J14=0,"",Eksplikatsioon!J14)</f>
        <v>Ainukasutuses pind</v>
      </c>
      <c r="H13" s="23" t="str">
        <f>IF(Eksplikatsioon!K14=0,"",Eksplikatsioon!K14)</f>
        <v>Politsei- ja Piirivalveamet</v>
      </c>
      <c r="I13" s="23" t="str">
        <f>IF(Eksplikatsioon!L14=0,"",Eksplikatsioon!L14)</f>
        <v>MRDUKARJAARI1_02</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c r="A14" s="23" t="str">
        <f>IF(Eksplikatsioon!A15=0,"",Eksplikatsioon!A15)</f>
        <v>01</v>
      </c>
      <c r="B14" s="60">
        <f>IF(Eksplikatsioon!B15=0,"",Eksplikatsioon!B15)</f>
        <v>112</v>
      </c>
      <c r="C14" s="23" t="str">
        <f>IF(Eksplikatsioon!C15=0,"",Eksplikatsioon!C15)</f>
        <v>ÜÜRITAV PIND</v>
      </c>
      <c r="D14" s="23" t="str">
        <f>IF(Eksplikatsioon!D15=0,"",Eksplikatsioon!D15)</f>
        <v>Puhkeruum</v>
      </c>
      <c r="E14" s="58">
        <f>IF(Eksplikatsioon!F15=0,"",Eksplikatsioon!F15)</f>
        <v>1.4</v>
      </c>
      <c r="F14" s="23" t="str">
        <f>IF(Eksplikatsioon!H15=0,"",Eksplikatsioon!H15)</f>
        <v/>
      </c>
      <c r="G14" s="23" t="str">
        <f>IF(Eksplikatsioon!J15=0,"",Eksplikatsioon!J15)</f>
        <v>Ainukasutuses pind</v>
      </c>
      <c r="H14" s="23" t="str">
        <f>IF(Eksplikatsioon!K15=0,"",Eksplikatsioon!K15)</f>
        <v>Politsei- ja Piirivalveamet</v>
      </c>
      <c r="I14" s="23" t="str">
        <f>IF(Eksplikatsioon!L15=0,"",Eksplikatsioon!L15)</f>
        <v>MRDUKARJAARI1_02</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c r="A15" s="23" t="str">
        <f>IF(Eksplikatsioon!A16=0,"",Eksplikatsioon!A16)</f>
        <v>01</v>
      </c>
      <c r="B15" s="60">
        <f>IF(Eksplikatsioon!B16=0,"",Eksplikatsioon!B16)</f>
        <v>113</v>
      </c>
      <c r="C15" s="23" t="str">
        <f>IF(Eksplikatsioon!C16=0,"",Eksplikatsioon!C16)</f>
        <v>ÜÜRITAV PIND</v>
      </c>
      <c r="D15" s="23" t="str">
        <f>IF(Eksplikatsioon!D16=0,"",Eksplikatsioon!D16)</f>
        <v>Kabinet/Büroo</v>
      </c>
      <c r="E15" s="58">
        <f>IF(Eksplikatsioon!F16=0,"",Eksplikatsioon!F16)</f>
        <v>9.1999999999999993</v>
      </c>
      <c r="F15" s="23" t="str">
        <f>IF(Eksplikatsioon!H16=0,"",Eksplikatsioon!H16)</f>
        <v/>
      </c>
      <c r="G15" s="23" t="str">
        <f>IF(Eksplikatsioon!J16=0,"",Eksplikatsioon!J16)</f>
        <v>Ainukasutuses pind</v>
      </c>
      <c r="H15" s="23" t="str">
        <f>IF(Eksplikatsioon!K16=0,"",Eksplikatsioon!K16)</f>
        <v>Politsei- ja Piirivalveamet</v>
      </c>
      <c r="I15" s="23" t="str">
        <f>IF(Eksplikatsioon!L16=0,"",Eksplikatsioon!L16)</f>
        <v>MRDUKARJAARI1_02</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c r="A16" s="23" t="str">
        <f>IF(Eksplikatsioon!A17=0,"",Eksplikatsioon!A17)</f>
        <v>01</v>
      </c>
      <c r="B16" s="60">
        <f>IF(Eksplikatsioon!B17=0,"",Eksplikatsioon!B17)</f>
        <v>114</v>
      </c>
      <c r="C16" s="23" t="str">
        <f>IF(Eksplikatsioon!C17=0,"",Eksplikatsioon!C17)</f>
        <v>ÜÜRITAV PIND</v>
      </c>
      <c r="D16" s="23" t="str">
        <f>IF(Eksplikatsioon!D17=0,"",Eksplikatsioon!D17)</f>
        <v>Eesruum</v>
      </c>
      <c r="E16" s="58">
        <f>IF(Eksplikatsioon!F17=0,"",Eksplikatsioon!F17)</f>
        <v>8.4</v>
      </c>
      <c r="F16" s="23" t="str">
        <f>IF(Eksplikatsioon!H17=0,"",Eksplikatsioon!H17)</f>
        <v/>
      </c>
      <c r="G16" s="23" t="str">
        <f>IF(Eksplikatsioon!J17=0,"",Eksplikatsioon!J17)</f>
        <v>Ainukasutuses pind</v>
      </c>
      <c r="H16" s="23" t="str">
        <f>IF(Eksplikatsioon!K17=0,"",Eksplikatsioon!K17)</f>
        <v>Politsei- ja Piirivalveamet</v>
      </c>
      <c r="I16" s="23" t="str">
        <f>IF(Eksplikatsioon!L17=0,"",Eksplikatsioon!L17)</f>
        <v>MRDUKARJAARI1_02</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c r="A17" s="23" t="str">
        <f>IF(Eksplikatsioon!A18=0,"",Eksplikatsioon!A18)</f>
        <v>01</v>
      </c>
      <c r="B17" s="60">
        <f>IF(Eksplikatsioon!B18=0,"",Eksplikatsioon!B18)</f>
        <v>115</v>
      </c>
      <c r="C17" s="23" t="str">
        <f>IF(Eksplikatsioon!C18=0,"",Eksplikatsioon!C18)</f>
        <v>ÜÜRITAV PIND</v>
      </c>
      <c r="D17" s="23" t="str">
        <f>IF(Eksplikatsioon!D18=0,"",Eksplikatsioon!D18)</f>
        <v>WC</v>
      </c>
      <c r="E17" s="58">
        <f>IF(Eksplikatsioon!F18=0,"",Eksplikatsioon!F18)</f>
        <v>2.9</v>
      </c>
      <c r="F17" s="23" t="str">
        <f>IF(Eksplikatsioon!H18=0,"",Eksplikatsioon!H18)</f>
        <v/>
      </c>
      <c r="G17" s="23" t="str">
        <f>IF(Eksplikatsioon!J18=0,"",Eksplikatsioon!J18)</f>
        <v>Ainukasutuses pind</v>
      </c>
      <c r="H17" s="23" t="str">
        <f>IF(Eksplikatsioon!K18=0,"",Eksplikatsioon!K18)</f>
        <v>Politsei- ja Piirivalveamet</v>
      </c>
      <c r="I17" s="23" t="str">
        <f>IF(Eksplikatsioon!L18=0,"",Eksplikatsioon!L18)</f>
        <v>MRDUKARJAARI1_02</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c r="A18" s="23" t="str">
        <f>IF(Eksplikatsioon!A19=0,"",Eksplikatsioon!A19)</f>
        <v>01</v>
      </c>
      <c r="B18" s="60">
        <f>IF(Eksplikatsioon!B19=0,"",Eksplikatsioon!B19)</f>
        <v>116</v>
      </c>
      <c r="C18" s="23" t="str">
        <f>IF(Eksplikatsioon!C19=0,"",Eksplikatsioon!C19)</f>
        <v>ÜÜRITAV PIND</v>
      </c>
      <c r="D18" s="23" t="str">
        <f>IF(Eksplikatsioon!D19=0,"",Eksplikatsioon!D19)</f>
        <v>WC</v>
      </c>
      <c r="E18" s="58">
        <f>IF(Eksplikatsioon!F19=0,"",Eksplikatsioon!F19)</f>
        <v>2.9</v>
      </c>
      <c r="F18" s="23" t="str">
        <f>IF(Eksplikatsioon!H19=0,"",Eksplikatsioon!H19)</f>
        <v/>
      </c>
      <c r="G18" s="23" t="str">
        <f>IF(Eksplikatsioon!J19=0,"",Eksplikatsioon!J19)</f>
        <v>Ainukasutuses pind</v>
      </c>
      <c r="H18" s="23" t="str">
        <f>IF(Eksplikatsioon!K19=0,"",Eksplikatsioon!K19)</f>
        <v>Politsei- ja Piirivalveamet</v>
      </c>
      <c r="I18" s="23" t="str">
        <f>IF(Eksplikatsioon!L19=0,"",Eksplikatsioon!L19)</f>
        <v>MRDUKARJAARI1_02</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c r="A19" s="23" t="str">
        <f>IF(Eksplikatsioon!A20=0,"",Eksplikatsioon!A20)</f>
        <v>01</v>
      </c>
      <c r="B19" s="60">
        <f>IF(Eksplikatsioon!B20=0,"",Eksplikatsioon!B20)</f>
        <v>117</v>
      </c>
      <c r="C19" s="23" t="str">
        <f>IF(Eksplikatsioon!C20=0,"",Eksplikatsioon!C20)</f>
        <v>ÜÜRITAV PIND</v>
      </c>
      <c r="D19" s="23" t="str">
        <f>IF(Eksplikatsioon!D20=0,"",Eksplikatsioon!D20)</f>
        <v>Eesruum</v>
      </c>
      <c r="E19" s="58">
        <f>IF(Eksplikatsioon!F20=0,"",Eksplikatsioon!F20)</f>
        <v>9</v>
      </c>
      <c r="F19" s="23" t="str">
        <f>IF(Eksplikatsioon!H20=0,"",Eksplikatsioon!H20)</f>
        <v/>
      </c>
      <c r="G19" s="23" t="str">
        <f>IF(Eksplikatsioon!J20=0,"",Eksplikatsioon!J20)</f>
        <v>Ainukasutuses pind</v>
      </c>
      <c r="H19" s="23" t="str">
        <f>IF(Eksplikatsioon!K20=0,"",Eksplikatsioon!K20)</f>
        <v>Politsei- ja Piirivalveamet</v>
      </c>
      <c r="I19" s="23" t="str">
        <f>IF(Eksplikatsioon!L20=0,"",Eksplikatsioon!L20)</f>
        <v>MRDUKARJAARI1_02</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c r="A20" s="23" t="str">
        <f>IF(Eksplikatsioon!A21=0,"",Eksplikatsioon!A21)</f>
        <v>01</v>
      </c>
      <c r="B20" s="60">
        <f>IF(Eksplikatsioon!B21=0,"",Eksplikatsioon!B21)</f>
        <v>118</v>
      </c>
      <c r="C20" s="23" t="str">
        <f>IF(Eksplikatsioon!C21=0,"",Eksplikatsioon!C21)</f>
        <v>ÜÜRITAV PIND</v>
      </c>
      <c r="D20" s="23" t="str">
        <f>IF(Eksplikatsioon!D21=0,"",Eksplikatsioon!D21)</f>
        <v>Kabinet/Büroo</v>
      </c>
      <c r="E20" s="58">
        <f>IF(Eksplikatsioon!F21=0,"",Eksplikatsioon!F21)</f>
        <v>10.4</v>
      </c>
      <c r="F20" s="23" t="str">
        <f>IF(Eksplikatsioon!H21=0,"",Eksplikatsioon!H21)</f>
        <v/>
      </c>
      <c r="G20" s="23" t="str">
        <f>IF(Eksplikatsioon!J21=0,"",Eksplikatsioon!J21)</f>
        <v>Ainukasutuses pind</v>
      </c>
      <c r="H20" s="23" t="str">
        <f>IF(Eksplikatsioon!K21=0,"",Eksplikatsioon!K21)</f>
        <v>Politsei- ja Piirivalveamet</v>
      </c>
      <c r="I20" s="23" t="str">
        <f>IF(Eksplikatsioon!L21=0,"",Eksplikatsioon!L21)</f>
        <v>MRDUKARJAARI1_02</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c r="A21" s="23" t="str">
        <f>IF(Eksplikatsioon!A22=0,"",Eksplikatsioon!A22)</f>
        <v>01</v>
      </c>
      <c r="B21" s="60">
        <f>IF(Eksplikatsioon!B22=0,"",Eksplikatsioon!B22)</f>
        <v>119</v>
      </c>
      <c r="C21" s="23" t="str">
        <f>IF(Eksplikatsioon!C22=0,"",Eksplikatsioon!C22)</f>
        <v>ÜÜRITAV PIND</v>
      </c>
      <c r="D21" s="23" t="str">
        <f>IF(Eksplikatsioon!D22=0,"",Eksplikatsioon!D22)</f>
        <v>Puhkeruum</v>
      </c>
      <c r="E21" s="58">
        <f>IF(Eksplikatsioon!F22=0,"",Eksplikatsioon!F22)</f>
        <v>3.5</v>
      </c>
      <c r="F21" s="23" t="str">
        <f>IF(Eksplikatsioon!H22=0,"",Eksplikatsioon!H22)</f>
        <v/>
      </c>
      <c r="G21" s="23" t="str">
        <f>IF(Eksplikatsioon!J22=0,"",Eksplikatsioon!J22)</f>
        <v>Ainukasutuses pind</v>
      </c>
      <c r="H21" s="23" t="str">
        <f>IF(Eksplikatsioon!K22=0,"",Eksplikatsioon!K22)</f>
        <v>Politsei- ja Piirivalveamet</v>
      </c>
      <c r="I21" s="23" t="str">
        <f>IF(Eksplikatsioon!L22=0,"",Eksplikatsioon!L22)</f>
        <v>MRDUKARJAARI1_02</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c r="A22" s="23" t="str">
        <f>IF(Eksplikatsioon!A23=0,"",Eksplikatsioon!A23)</f>
        <v>01</v>
      </c>
      <c r="B22" s="60">
        <f>IF(Eksplikatsioon!B23=0,"",Eksplikatsioon!B23)</f>
        <v>120</v>
      </c>
      <c r="C22" s="23" t="str">
        <f>IF(Eksplikatsioon!C23=0,"",Eksplikatsioon!C23)</f>
        <v>ÜÜRITAV PIND</v>
      </c>
      <c r="D22" s="23" t="str">
        <f>IF(Eksplikatsioon!D23=0,"",Eksplikatsioon!D23)</f>
        <v>Relvaruum</v>
      </c>
      <c r="E22" s="58">
        <f>IF(Eksplikatsioon!F23=0,"",Eksplikatsioon!F23)</f>
        <v>4.5</v>
      </c>
      <c r="F22" s="23" t="str">
        <f>IF(Eksplikatsioon!H23=0,"",Eksplikatsioon!H23)</f>
        <v/>
      </c>
      <c r="G22" s="23" t="str">
        <f>IF(Eksplikatsioon!J23=0,"",Eksplikatsioon!J23)</f>
        <v>Ainukasutuses pind</v>
      </c>
      <c r="H22" s="23" t="str">
        <f>IF(Eksplikatsioon!K23=0,"",Eksplikatsioon!K23)</f>
        <v>Politsei- ja Piirivalveamet</v>
      </c>
      <c r="I22" s="23" t="str">
        <f>IF(Eksplikatsioon!L23=0,"",Eksplikatsioon!L23)</f>
        <v>MRDUKARJAARI1_02</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c r="A23" s="23" t="str">
        <f>IF(Eksplikatsioon!A24=0,"",Eksplikatsioon!A24)</f>
        <v>01</v>
      </c>
      <c r="B23" s="60">
        <f>IF(Eksplikatsioon!B24=0,"",Eksplikatsioon!B24)</f>
        <v>121</v>
      </c>
      <c r="C23" s="23" t="str">
        <f>IF(Eksplikatsioon!C24=0,"",Eksplikatsioon!C24)</f>
        <v>ÜÜRITAV PIND</v>
      </c>
      <c r="D23" s="23" t="str">
        <f>IF(Eksplikatsioon!D24=0,"",Eksplikatsioon!D24)</f>
        <v>Kabinet/Büroo</v>
      </c>
      <c r="E23" s="58">
        <f>IF(Eksplikatsioon!F24=0,"",Eksplikatsioon!F24)</f>
        <v>15.9</v>
      </c>
      <c r="F23" s="23" t="str">
        <f>IF(Eksplikatsioon!H24=0,"",Eksplikatsioon!H24)</f>
        <v/>
      </c>
      <c r="G23" s="23" t="str">
        <f>IF(Eksplikatsioon!J24=0,"",Eksplikatsioon!J24)</f>
        <v>Ainukasutuses pind</v>
      </c>
      <c r="H23" s="23" t="str">
        <f>IF(Eksplikatsioon!K24=0,"",Eksplikatsioon!K24)</f>
        <v>Politsei- ja Piirivalveamet</v>
      </c>
      <c r="I23" s="23" t="str">
        <f>IF(Eksplikatsioon!L24=0,"",Eksplikatsioon!L24)</f>
        <v>MRDUKARJAARI1_02</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c r="A24" s="23" t="str">
        <f>IF(Eksplikatsioon!A25=0,"",Eksplikatsioon!A25)</f>
        <v>01</v>
      </c>
      <c r="B24" s="60">
        <f>IF(Eksplikatsioon!B25=0,"",Eksplikatsioon!B25)</f>
        <v>122</v>
      </c>
      <c r="C24" s="23" t="str">
        <f>IF(Eksplikatsioon!C25=0,"",Eksplikatsioon!C25)</f>
        <v>ÜÜRITAV PIND</v>
      </c>
      <c r="D24" s="23" t="str">
        <f>IF(Eksplikatsioon!D25=0,"",Eksplikatsioon!D25)</f>
        <v>Kabinet/Büroo</v>
      </c>
      <c r="E24" s="58">
        <f>IF(Eksplikatsioon!F25=0,"",Eksplikatsioon!F25)</f>
        <v>12.5</v>
      </c>
      <c r="F24" s="23" t="str">
        <f>IF(Eksplikatsioon!H25=0,"",Eksplikatsioon!H25)</f>
        <v/>
      </c>
      <c r="G24" s="23" t="str">
        <f>IF(Eksplikatsioon!J25=0,"",Eksplikatsioon!J25)</f>
        <v>Ainukasutuses pind</v>
      </c>
      <c r="H24" s="23" t="str">
        <f>IF(Eksplikatsioon!K25=0,"",Eksplikatsioon!K25)</f>
        <v>Politsei- ja Piirivalveamet</v>
      </c>
      <c r="I24" s="23" t="str">
        <f>IF(Eksplikatsioon!L25=0,"",Eksplikatsioon!L25)</f>
        <v>MRDUKARJAARI1_02</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c r="A25" s="23" t="str">
        <f>IF(Eksplikatsioon!A26=0,"",Eksplikatsioon!A26)</f>
        <v>01</v>
      </c>
      <c r="B25" s="60">
        <f>IF(Eksplikatsioon!B26=0,"",Eksplikatsioon!B26)</f>
        <v>123</v>
      </c>
      <c r="C25" s="23" t="str">
        <f>IF(Eksplikatsioon!C26=0,"",Eksplikatsioon!C26)</f>
        <v>ÜÜRITAV PIND</v>
      </c>
      <c r="D25" s="23" t="str">
        <f>IF(Eksplikatsioon!D26=0,"",Eksplikatsioon!D26)</f>
        <v>Kabinet/Büroo</v>
      </c>
      <c r="E25" s="58">
        <f>IF(Eksplikatsioon!F26=0,"",Eksplikatsioon!F26)</f>
        <v>12.4</v>
      </c>
      <c r="F25" s="23" t="str">
        <f>IF(Eksplikatsioon!H26=0,"",Eksplikatsioon!H26)</f>
        <v/>
      </c>
      <c r="G25" s="23" t="str">
        <f>IF(Eksplikatsioon!J26=0,"",Eksplikatsioon!J26)</f>
        <v>Ainukasutuses pind</v>
      </c>
      <c r="H25" s="23" t="str">
        <f>IF(Eksplikatsioon!K26=0,"",Eksplikatsioon!K26)</f>
        <v>Politsei- ja Piirivalveamet</v>
      </c>
      <c r="I25" s="23" t="str">
        <f>IF(Eksplikatsioon!L26=0,"",Eksplikatsioon!L26)</f>
        <v>MRDUKARJAARI1_02</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c r="A26" s="23" t="str">
        <f>IF(Eksplikatsioon!A27=0,"",Eksplikatsioon!A27)</f>
        <v>01</v>
      </c>
      <c r="B26" s="60">
        <f>IF(Eksplikatsioon!B27=0,"",Eksplikatsioon!B27)</f>
        <v>124</v>
      </c>
      <c r="C26" s="23" t="str">
        <f>IF(Eksplikatsioon!C27=0,"",Eksplikatsioon!C27)</f>
        <v>ÜÜRITAV PIND</v>
      </c>
      <c r="D26" s="23" t="str">
        <f>IF(Eksplikatsioon!D27=0,"",Eksplikatsioon!D27)</f>
        <v>Kabinet/Büroo</v>
      </c>
      <c r="E26" s="58">
        <f>IF(Eksplikatsioon!F27=0,"",Eksplikatsioon!F27)</f>
        <v>15.9</v>
      </c>
      <c r="F26" s="23" t="str">
        <f>IF(Eksplikatsioon!H27=0,"",Eksplikatsioon!H27)</f>
        <v/>
      </c>
      <c r="G26" s="23" t="str">
        <f>IF(Eksplikatsioon!J27=0,"",Eksplikatsioon!J27)</f>
        <v>Ainukasutuses pind</v>
      </c>
      <c r="H26" s="23" t="str">
        <f>IF(Eksplikatsioon!K27=0,"",Eksplikatsioon!K27)</f>
        <v>Politsei- ja Piirivalveamet</v>
      </c>
      <c r="I26" s="23" t="str">
        <f>IF(Eksplikatsioon!L27=0,"",Eksplikatsioon!L27)</f>
        <v>MRDUKARJAARI1_02</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c r="A27" s="23" t="str">
        <f>IF(Eksplikatsioon!A28=0,"",Eksplikatsioon!A28)</f>
        <v>01</v>
      </c>
      <c r="B27" s="60" t="str">
        <f>IF(Eksplikatsioon!B28=0,"",Eksplikatsioon!B28)</f>
        <v>125</v>
      </c>
      <c r="C27" s="23" t="str">
        <f>IF(Eksplikatsioon!C28=0,"",Eksplikatsioon!C28)</f>
        <v>VERTIKAALSETE ÜHENDUSTEEDE PIND</v>
      </c>
      <c r="D27" s="23" t="str">
        <f>IF(Eksplikatsioon!D28=0,"",Eksplikatsioon!D28)</f>
        <v>Trepp/Trepikoda</v>
      </c>
      <c r="E27" s="58">
        <f>IF(Eksplikatsioon!F28=0,"",Eksplikatsioon!F28)</f>
        <v>1.9</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c r="A28" s="23" t="str">
        <f>IF(Eksplikatsioon!A29=0,"",Eksplikatsioon!A29)</f>
        <v>02</v>
      </c>
      <c r="B28" s="60">
        <f>IF(Eksplikatsioon!B29=0,"",Eksplikatsioon!B29)</f>
        <v>201</v>
      </c>
      <c r="C28" s="23" t="str">
        <f>IF(Eksplikatsioon!C29=0,"",Eksplikatsioon!C29)</f>
        <v>ÜÜRITAV PIND</v>
      </c>
      <c r="D28" s="23" t="str">
        <f>IF(Eksplikatsioon!D29=0,"",Eksplikatsioon!D29)</f>
        <v>Koridor</v>
      </c>
      <c r="E28" s="58">
        <f>IF(Eksplikatsioon!F29=0,"",Eksplikatsioon!F29)</f>
        <v>10.7</v>
      </c>
      <c r="F28" s="23" t="str">
        <f>IF(Eksplikatsioon!H29=0,"",Eksplikatsioon!H29)</f>
        <v/>
      </c>
      <c r="G28" s="23" t="str">
        <f>IF(Eksplikatsioon!J29=0,"",Eksplikatsioon!J29)</f>
        <v>Ühiskasutuses korruse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c r="A29" s="23" t="str">
        <f>IF(Eksplikatsioon!A30=0,"",Eksplikatsioon!A30)</f>
        <v>02</v>
      </c>
      <c r="B29" s="60">
        <f>IF(Eksplikatsioon!B30=0,"",Eksplikatsioon!B30)</f>
        <v>202</v>
      </c>
      <c r="C29" s="23" t="str">
        <f>IF(Eksplikatsioon!C30=0,"",Eksplikatsioon!C30)</f>
        <v>ÜÜRITAV PIND</v>
      </c>
      <c r="D29" s="23" t="str">
        <f>IF(Eksplikatsioon!D30=0,"",Eksplikatsioon!D30)</f>
        <v>Kabinet/Büroo</v>
      </c>
      <c r="E29" s="58">
        <f>IF(Eksplikatsioon!F30=0,"",Eksplikatsioon!F30)</f>
        <v>22.1</v>
      </c>
      <c r="F29" s="23" t="str">
        <f>IF(Eksplikatsioon!H30=0,"",Eksplikatsioon!H30)</f>
        <v/>
      </c>
      <c r="G29" s="23" t="str">
        <f>IF(Eksplikatsioon!J30=0,"",Eksplikatsioon!J30)</f>
        <v>Ainukasutuses pind</v>
      </c>
      <c r="H29" s="23" t="str">
        <f>IF(Eksplikatsioon!K30=0,"",Eksplikatsioon!K30)</f>
        <v>Politsei- ja Piirivalveamet</v>
      </c>
      <c r="I29" s="23" t="str">
        <f>IF(Eksplikatsioon!L30=0,"",Eksplikatsioon!L30)</f>
        <v>MRDUKARJAARI1_02</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c r="A30" s="23" t="str">
        <f>IF(Eksplikatsioon!A31=0,"",Eksplikatsioon!A31)</f>
        <v>02</v>
      </c>
      <c r="B30" s="60">
        <f>IF(Eksplikatsioon!B31=0,"",Eksplikatsioon!B31)</f>
        <v>203</v>
      </c>
      <c r="C30" s="23" t="str">
        <f>IF(Eksplikatsioon!C31=0,"",Eksplikatsioon!C31)</f>
        <v>ÜÜRITAV PIND</v>
      </c>
      <c r="D30" s="23" t="str">
        <f>IF(Eksplikatsioon!D31=0,"",Eksplikatsioon!D31)</f>
        <v>Kabinet/Büroo</v>
      </c>
      <c r="E30" s="58">
        <f>IF(Eksplikatsioon!F31=0,"",Eksplikatsioon!F31)</f>
        <v>15.6</v>
      </c>
      <c r="F30" s="23" t="str">
        <f>IF(Eksplikatsioon!H31=0,"",Eksplikatsioon!H31)</f>
        <v/>
      </c>
      <c r="G30" s="23" t="str">
        <f>IF(Eksplikatsioon!J31=0,"",Eksplikatsioon!J31)</f>
        <v>Ainukasutuses pind</v>
      </c>
      <c r="H30" s="23" t="str">
        <f>IF(Eksplikatsioon!K31=0,"",Eksplikatsioon!K31)</f>
        <v>Politsei- ja Piirivalveamet</v>
      </c>
      <c r="I30" s="23" t="str">
        <f>IF(Eksplikatsioon!L31=0,"",Eksplikatsioon!L31)</f>
        <v>MRDUKARJAARI1_02</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c r="A31" s="23" t="str">
        <f>IF(Eksplikatsioon!A32=0,"",Eksplikatsioon!A32)</f>
        <v>02</v>
      </c>
      <c r="B31" s="60">
        <f>IF(Eksplikatsioon!B32=0,"",Eksplikatsioon!B32)</f>
        <v>204</v>
      </c>
      <c r="C31" s="23" t="str">
        <f>IF(Eksplikatsioon!C32=0,"",Eksplikatsioon!C32)</f>
        <v>ÜÜRITAV PIND</v>
      </c>
      <c r="D31" s="23" t="str">
        <f>IF(Eksplikatsioon!D32=0,"",Eksplikatsioon!D32)</f>
        <v>Kabinet/Büroo</v>
      </c>
      <c r="E31" s="58">
        <f>IF(Eksplikatsioon!F32=0,"",Eksplikatsioon!F32)</f>
        <v>12.3</v>
      </c>
      <c r="F31" s="23" t="str">
        <f>IF(Eksplikatsioon!H32=0,"",Eksplikatsioon!H32)</f>
        <v/>
      </c>
      <c r="G31" s="23" t="str">
        <f>IF(Eksplikatsioon!J32=0,"",Eksplikatsioon!J32)</f>
        <v>Ainukasutuses pind</v>
      </c>
      <c r="H31" s="23" t="str">
        <f>IF(Eksplikatsioon!K32=0,"",Eksplikatsioon!K32)</f>
        <v>Politsei- ja Piirivalveamet</v>
      </c>
      <c r="I31" s="23" t="str">
        <f>IF(Eksplikatsioon!L32=0,"",Eksplikatsioon!L32)</f>
        <v>MRDUKARJAARI1_02</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c r="A32" s="23" t="str">
        <f>IF(Eksplikatsioon!A33=0,"",Eksplikatsioon!A33)</f>
        <v>02</v>
      </c>
      <c r="B32" s="60">
        <f>IF(Eksplikatsioon!B33=0,"",Eksplikatsioon!B33)</f>
        <v>205</v>
      </c>
      <c r="C32" s="23" t="str">
        <f>IF(Eksplikatsioon!C33=0,"",Eksplikatsioon!C33)</f>
        <v>ÜÜRITAV PIND</v>
      </c>
      <c r="D32" s="23" t="str">
        <f>IF(Eksplikatsioon!D33=0,"",Eksplikatsioon!D33)</f>
        <v>Kabinet/Büroo</v>
      </c>
      <c r="E32" s="58">
        <f>IF(Eksplikatsioon!F33=0,"",Eksplikatsioon!F33)</f>
        <v>12.3</v>
      </c>
      <c r="F32" s="23" t="str">
        <f>IF(Eksplikatsioon!H33=0,"",Eksplikatsioon!H33)</f>
        <v/>
      </c>
      <c r="G32" s="23" t="str">
        <f>IF(Eksplikatsioon!J33=0,"",Eksplikatsioon!J33)</f>
        <v>Ainukasutuses pind</v>
      </c>
      <c r="H32" s="23" t="str">
        <f>IF(Eksplikatsioon!K33=0,"",Eksplikatsioon!K33)</f>
        <v>Politsei- ja Piirivalveamet</v>
      </c>
      <c r="I32" s="23" t="str">
        <f>IF(Eksplikatsioon!L33=0,"",Eksplikatsioon!L33)</f>
        <v>MRDUKARJAARI1_02</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c r="A33" s="23" t="str">
        <f>IF(Eksplikatsioon!A34=0,"",Eksplikatsioon!A34)</f>
        <v>02</v>
      </c>
      <c r="B33" s="60">
        <f>IF(Eksplikatsioon!B34=0,"",Eksplikatsioon!B34)</f>
        <v>206</v>
      </c>
      <c r="C33" s="23" t="str">
        <f>IF(Eksplikatsioon!C34=0,"",Eksplikatsioon!C34)</f>
        <v>ÜÜRITAV PIND</v>
      </c>
      <c r="D33" s="23" t="str">
        <f>IF(Eksplikatsioon!D34=0,"",Eksplikatsioon!D34)</f>
        <v>Kabinet/Büroo</v>
      </c>
      <c r="E33" s="58">
        <f>IF(Eksplikatsioon!F34=0,"",Eksplikatsioon!F34)</f>
        <v>11.7</v>
      </c>
      <c r="F33" s="23" t="str">
        <f>IF(Eksplikatsioon!H34=0,"",Eksplikatsioon!H34)</f>
        <v/>
      </c>
      <c r="G33" s="23" t="str">
        <f>IF(Eksplikatsioon!J34=0,"",Eksplikatsioon!J34)</f>
        <v>Ainukasutuses pind</v>
      </c>
      <c r="H33" s="23" t="str">
        <f>IF(Eksplikatsioon!K34=0,"",Eksplikatsioon!K34)</f>
        <v>Politsei- ja Piirivalveamet</v>
      </c>
      <c r="I33" s="23" t="str">
        <f>IF(Eksplikatsioon!L34=0,"",Eksplikatsioon!L34)</f>
        <v>MRDUKARJAARI1_02</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c r="A34" s="23" t="str">
        <f>IF(Eksplikatsioon!A35=0,"",Eksplikatsioon!A35)</f>
        <v>02</v>
      </c>
      <c r="B34" s="60">
        <f>IF(Eksplikatsioon!B35=0,"",Eksplikatsioon!B35)</f>
        <v>207</v>
      </c>
      <c r="C34" s="23" t="str">
        <f>IF(Eksplikatsioon!C35=0,"",Eksplikatsioon!C35)</f>
        <v>ÜÜRITAV PIND</v>
      </c>
      <c r="D34" s="23" t="str">
        <f>IF(Eksplikatsioon!D35=0,"",Eksplikatsioon!D35)</f>
        <v>Kabinet/Büroo</v>
      </c>
      <c r="E34" s="58">
        <f>IF(Eksplikatsioon!F35=0,"",Eksplikatsioon!F35)</f>
        <v>16.3</v>
      </c>
      <c r="F34" s="23" t="str">
        <f>IF(Eksplikatsioon!H35=0,"",Eksplikatsioon!H35)</f>
        <v/>
      </c>
      <c r="G34" s="23" t="str">
        <f>IF(Eksplikatsioon!J35=0,"",Eksplikatsioon!J35)</f>
        <v>Ainukasutuses pind</v>
      </c>
      <c r="H34" s="23" t="str">
        <f>IF(Eksplikatsioon!K35=0,"",Eksplikatsioon!K35)</f>
        <v>Politsei- ja Piirivalveamet</v>
      </c>
      <c r="I34" s="23" t="str">
        <f>IF(Eksplikatsioon!L35=0,"",Eksplikatsioon!L35)</f>
        <v>MRDUKARJAARI1_02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c r="A35" s="23" t="str">
        <f>IF(Eksplikatsioon!A36=0,"",Eksplikatsioon!A36)</f>
        <v>02</v>
      </c>
      <c r="B35" s="60">
        <f>IF(Eksplikatsioon!B36=0,"",Eksplikatsioon!B36)</f>
        <v>208</v>
      </c>
      <c r="C35" s="23" t="str">
        <f>IF(Eksplikatsioon!C36=0,"",Eksplikatsioon!C36)</f>
        <v>ÜÜRITAV PIND</v>
      </c>
      <c r="D35" s="23" t="str">
        <f>IF(Eksplikatsioon!D36=0,"",Eksplikatsioon!D36)</f>
        <v>Kabinet/Büroo</v>
      </c>
      <c r="E35" s="58">
        <f>IF(Eksplikatsioon!F36=0,"",Eksplikatsioon!F36)</f>
        <v>10.3</v>
      </c>
      <c r="F35" s="23" t="str">
        <f>IF(Eksplikatsioon!H36=0,"",Eksplikatsioon!H36)</f>
        <v/>
      </c>
      <c r="G35" s="23" t="str">
        <f>IF(Eksplikatsioon!J36=0,"",Eksplikatsioon!J36)</f>
        <v>Ainukasutuses pind</v>
      </c>
      <c r="H35" s="23" t="str">
        <f>IF(Eksplikatsioon!K36=0,"",Eksplikatsioon!K36)</f>
        <v>Politsei- ja Piirivalveamet</v>
      </c>
      <c r="I35" s="23" t="str">
        <f>IF(Eksplikatsioon!L36=0,"",Eksplikatsioon!L36)</f>
        <v>MRDUKARJAARI1_02</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c r="A36" s="23" t="str">
        <f>IF(Eksplikatsioon!A37=0,"",Eksplikatsioon!A37)</f>
        <v>02</v>
      </c>
      <c r="B36" s="60">
        <f>IF(Eksplikatsioon!B37=0,"",Eksplikatsioon!B37)</f>
        <v>209</v>
      </c>
      <c r="C36" s="23" t="str">
        <f>IF(Eksplikatsioon!C37=0,"",Eksplikatsioon!C37)</f>
        <v>ÜÜRITAV PIND</v>
      </c>
      <c r="D36" s="23" t="str">
        <f>IF(Eksplikatsioon!D37=0,"",Eksplikatsioon!D37)</f>
        <v>Kabinet/Büroo</v>
      </c>
      <c r="E36" s="58">
        <f>IF(Eksplikatsioon!F37=0,"",Eksplikatsioon!F37)</f>
        <v>13.2</v>
      </c>
      <c r="F36" s="23" t="str">
        <f>IF(Eksplikatsioon!H37=0,"",Eksplikatsioon!H37)</f>
        <v/>
      </c>
      <c r="G36" s="23" t="str">
        <f>IF(Eksplikatsioon!J37=0,"",Eksplikatsioon!J37)</f>
        <v>Ainukasutuses pind</v>
      </c>
      <c r="H36" s="23" t="str">
        <f>IF(Eksplikatsioon!K37=0,"",Eksplikatsioon!K37)</f>
        <v>Politsei- ja Piirivalveamet</v>
      </c>
      <c r="I36" s="23" t="str">
        <f>IF(Eksplikatsioon!L37=0,"",Eksplikatsioon!L37)</f>
        <v>MRDUKARJAARI1_02</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c r="A37" s="23" t="str">
        <f>IF(Eksplikatsioon!A38=0,"",Eksplikatsioon!A38)</f>
        <v>02</v>
      </c>
      <c r="B37" s="60">
        <f>IF(Eksplikatsioon!B38=0,"",Eksplikatsioon!B38)</f>
        <v>210</v>
      </c>
      <c r="C37" s="23" t="str">
        <f>IF(Eksplikatsioon!C38=0,"",Eksplikatsioon!C38)</f>
        <v>ÜÜRITAV PIND</v>
      </c>
      <c r="D37" s="23" t="str">
        <f>IF(Eksplikatsioon!D38=0,"",Eksplikatsioon!D38)</f>
        <v>Kabinet/Büroo</v>
      </c>
      <c r="E37" s="58">
        <f>IF(Eksplikatsioon!F38=0,"",Eksplikatsioon!F38)</f>
        <v>9.4</v>
      </c>
      <c r="F37" s="23" t="str">
        <f>IF(Eksplikatsioon!H38=0,"",Eksplikatsioon!H38)</f>
        <v/>
      </c>
      <c r="G37" s="23" t="str">
        <f>IF(Eksplikatsioon!J38=0,"",Eksplikatsioon!J38)</f>
        <v>Ainukasutuses pind</v>
      </c>
      <c r="H37" s="23" t="str">
        <f>IF(Eksplikatsioon!K38=0,"",Eksplikatsioon!K38)</f>
        <v>Politsei- ja Piirivalveamet</v>
      </c>
      <c r="I37" s="23" t="str">
        <f>IF(Eksplikatsioon!L38=0,"",Eksplikatsioon!L38)</f>
        <v>MRDUKARJAARI1_02</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c r="A38" s="23" t="str">
        <f>IF(Eksplikatsioon!A39=0,"",Eksplikatsioon!A39)</f>
        <v>02</v>
      </c>
      <c r="B38" s="60">
        <f>IF(Eksplikatsioon!B39=0,"",Eksplikatsioon!B39)</f>
        <v>211</v>
      </c>
      <c r="C38" s="23" t="str">
        <f>IF(Eksplikatsioon!C39=0,"",Eksplikatsioon!C39)</f>
        <v>ÜÜRITAV PIND</v>
      </c>
      <c r="D38" s="23" t="str">
        <f>IF(Eksplikatsioon!D39=0,"",Eksplikatsioon!D39)</f>
        <v>Kabinet/Büroo</v>
      </c>
      <c r="E38" s="58">
        <f>IF(Eksplikatsioon!F39=0,"",Eksplikatsioon!F39)</f>
        <v>10.199999999999999</v>
      </c>
      <c r="F38" s="23" t="str">
        <f>IF(Eksplikatsioon!H39=0,"",Eksplikatsioon!H39)</f>
        <v/>
      </c>
      <c r="G38" s="23" t="str">
        <f>IF(Eksplikatsioon!J39=0,"",Eksplikatsioon!J39)</f>
        <v>Ainukasutuses pind</v>
      </c>
      <c r="H38" s="23" t="str">
        <f>IF(Eksplikatsioon!K39=0,"",Eksplikatsioon!K39)</f>
        <v>Politsei- ja Piirivalveamet</v>
      </c>
      <c r="I38" s="23" t="str">
        <f>IF(Eksplikatsioon!L39=0,"",Eksplikatsioon!L39)</f>
        <v>MRDUKARJAARI1_02</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c r="A39" s="23" t="str">
        <f>IF(Eksplikatsioon!A40=0,"",Eksplikatsioon!A40)</f>
        <v>02</v>
      </c>
      <c r="B39" s="60">
        <f>IF(Eksplikatsioon!B40=0,"",Eksplikatsioon!B40)</f>
        <v>212</v>
      </c>
      <c r="C39" s="23" t="str">
        <f>IF(Eksplikatsioon!C40=0,"",Eksplikatsioon!C40)</f>
        <v>ÜÜRITAV PIND</v>
      </c>
      <c r="D39" s="23" t="str">
        <f>IF(Eksplikatsioon!D40=0,"",Eksplikatsioon!D40)</f>
        <v>Kabinet/Büroo</v>
      </c>
      <c r="E39" s="58">
        <f>IF(Eksplikatsioon!F40=0,"",Eksplikatsioon!F40)</f>
        <v>15.8</v>
      </c>
      <c r="F39" s="23" t="str">
        <f>IF(Eksplikatsioon!H40=0,"",Eksplikatsioon!H40)</f>
        <v/>
      </c>
      <c r="G39" s="23" t="str">
        <f>IF(Eksplikatsioon!J40=0,"",Eksplikatsioon!J40)</f>
        <v>Ainukasutuses pind</v>
      </c>
      <c r="H39" s="23" t="str">
        <f>IF(Eksplikatsioon!K40=0,"",Eksplikatsioon!K40)</f>
        <v>Politsei- ja Piirivalveamet</v>
      </c>
      <c r="I39" s="23" t="str">
        <f>IF(Eksplikatsioon!L40=0,"",Eksplikatsioon!L40)</f>
        <v>MRDUKARJAARI1_02</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c r="A40" s="23" t="str">
        <f>IF(Eksplikatsioon!A41=0,"",Eksplikatsioon!A41)</f>
        <v>02</v>
      </c>
      <c r="B40" s="60">
        <f>IF(Eksplikatsioon!B41=0,"",Eksplikatsioon!B41)</f>
        <v>213</v>
      </c>
      <c r="C40" s="23" t="str">
        <f>IF(Eksplikatsioon!C41=0,"",Eksplikatsioon!C41)</f>
        <v>ÜÜRITAV PIND</v>
      </c>
      <c r="D40" s="23" t="str">
        <f>IF(Eksplikatsioon!D41=0,"",Eksplikatsioon!D41)</f>
        <v>Kabinet/Büroo</v>
      </c>
      <c r="E40" s="58">
        <f>IF(Eksplikatsioon!F41=0,"",Eksplikatsioon!F41)</f>
        <v>12.3</v>
      </c>
      <c r="F40" s="23" t="str">
        <f>IF(Eksplikatsioon!H41=0,"",Eksplikatsioon!H41)</f>
        <v/>
      </c>
      <c r="G40" s="23" t="str">
        <f>IF(Eksplikatsioon!J41=0,"",Eksplikatsioon!J41)</f>
        <v>Ainukasutuses pind</v>
      </c>
      <c r="H40" s="23" t="str">
        <f>IF(Eksplikatsioon!K41=0,"",Eksplikatsioon!K41)</f>
        <v>Politsei- ja Piirivalveamet</v>
      </c>
      <c r="I40" s="23" t="str">
        <f>IF(Eksplikatsioon!L41=0,"",Eksplikatsioon!L41)</f>
        <v>MRDUKARJAARI1_02</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c r="A41" s="23" t="str">
        <f>IF(Eksplikatsioon!A42=0,"",Eksplikatsioon!A42)</f>
        <v>02</v>
      </c>
      <c r="B41" s="60">
        <f>IF(Eksplikatsioon!B42=0,"",Eksplikatsioon!B42)</f>
        <v>214</v>
      </c>
      <c r="C41" s="23" t="str">
        <f>IF(Eksplikatsioon!C42=0,"",Eksplikatsioon!C42)</f>
        <v>ÜÜRITAV PIND</v>
      </c>
      <c r="D41" s="23" t="str">
        <f>IF(Eksplikatsioon!D42=0,"",Eksplikatsioon!D42)</f>
        <v>WC</v>
      </c>
      <c r="E41" s="58">
        <f>IF(Eksplikatsioon!F42=0,"",Eksplikatsioon!F42)</f>
        <v>2.9</v>
      </c>
      <c r="F41" s="23" t="str">
        <f>IF(Eksplikatsioon!H42=0,"",Eksplikatsioon!H42)</f>
        <v/>
      </c>
      <c r="G41" s="23" t="str">
        <f>IF(Eksplikatsioon!J42=0,"",Eksplikatsioon!J42)</f>
        <v>Ainukasutuses pind</v>
      </c>
      <c r="H41" s="23" t="str">
        <f>IF(Eksplikatsioon!K42=0,"",Eksplikatsioon!K42)</f>
        <v>Politsei- ja Piirivalveamet</v>
      </c>
      <c r="I41" s="23" t="str">
        <f>IF(Eksplikatsioon!L42=0,"",Eksplikatsioon!L42)</f>
        <v>MRDUKARJAARI1_02</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c r="A42" s="23" t="str">
        <f>IF(Eksplikatsioon!A43=0,"",Eksplikatsioon!A43)</f>
        <v>02</v>
      </c>
      <c r="B42" s="60">
        <f>IF(Eksplikatsioon!B43=0,"",Eksplikatsioon!B43)</f>
        <v>215</v>
      </c>
      <c r="C42" s="23" t="str">
        <f>IF(Eksplikatsioon!C43=0,"",Eksplikatsioon!C43)</f>
        <v>ÜÜRITAV PIND</v>
      </c>
      <c r="D42" s="23" t="str">
        <f>IF(Eksplikatsioon!D43=0,"",Eksplikatsioon!D43)</f>
        <v>Koridor</v>
      </c>
      <c r="E42" s="58">
        <f>IF(Eksplikatsioon!F43=0,"",Eksplikatsioon!F43)</f>
        <v>9.1999999999999993</v>
      </c>
      <c r="F42" s="23" t="str">
        <f>IF(Eksplikatsioon!H43=0,"",Eksplikatsioon!H43)</f>
        <v/>
      </c>
      <c r="G42" s="23" t="str">
        <f>IF(Eksplikatsioon!J43=0,"",Eksplikatsioon!J43)</f>
        <v>Ühiskasutuses korruse pind</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c r="A43" s="23" t="str">
        <f>IF(Eksplikatsioon!A44=0,"",Eksplikatsioon!A44)</f>
        <v>02</v>
      </c>
      <c r="B43" s="60">
        <f>IF(Eksplikatsioon!B44=0,"",Eksplikatsioon!B44)</f>
        <v>216</v>
      </c>
      <c r="C43" s="23" t="str">
        <f>IF(Eksplikatsioon!C44=0,"",Eksplikatsioon!C44)</f>
        <v>ÜÜRITAV PIND</v>
      </c>
      <c r="D43" s="23" t="str">
        <f>IF(Eksplikatsioon!D44=0,"",Eksplikatsioon!D44)</f>
        <v>WC</v>
      </c>
      <c r="E43" s="58">
        <f>IF(Eksplikatsioon!F44=0,"",Eksplikatsioon!F44)</f>
        <v>3</v>
      </c>
      <c r="F43" s="23" t="str">
        <f>IF(Eksplikatsioon!H44=0,"",Eksplikatsioon!H44)</f>
        <v/>
      </c>
      <c r="G43" s="23" t="str">
        <f>IF(Eksplikatsioon!J44=0,"",Eksplikatsioon!J44)</f>
        <v>Ühiskasutuses korruse pind</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c r="A44" s="23" t="str">
        <f>IF(Eksplikatsioon!A45=0,"",Eksplikatsioon!A45)</f>
        <v>02</v>
      </c>
      <c r="B44" s="60">
        <f>IF(Eksplikatsioon!B45=0,"",Eksplikatsioon!B45)</f>
        <v>217</v>
      </c>
      <c r="C44" s="23" t="str">
        <f>IF(Eksplikatsioon!C45=0,"",Eksplikatsioon!C45)</f>
        <v>ÜÜRITAV PIND</v>
      </c>
      <c r="D44" s="23" t="str">
        <f>IF(Eksplikatsioon!D45=0,"",Eksplikatsioon!D45)</f>
        <v>Kabinet/Büroo</v>
      </c>
      <c r="E44" s="58">
        <f>IF(Eksplikatsioon!F45=0,"",Eksplikatsioon!F45)</f>
        <v>12.3</v>
      </c>
      <c r="F44" s="23" t="str">
        <f>IF(Eksplikatsioon!H45=0,"",Eksplikatsioon!H45)</f>
        <v/>
      </c>
      <c r="G44" s="23" t="str">
        <f>IF(Eksplikatsioon!J45=0,"",Eksplikatsioon!J45)</f>
        <v>Ainukasutuses pind</v>
      </c>
      <c r="H44" s="23" t="str">
        <f>IF(Eksplikatsioon!K45=0,"",Eksplikatsioon!K45)</f>
        <v>Politsei- ja Piirivalveamet</v>
      </c>
      <c r="I44" s="23" t="str">
        <f>IF(Eksplikatsioon!L45=0,"",Eksplikatsioon!L45)</f>
        <v>MRDUKARJAARI1_02</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c r="A45" s="23" t="str">
        <f>IF(Eksplikatsioon!A46=0,"",Eksplikatsioon!A46)</f>
        <v>02</v>
      </c>
      <c r="B45" s="60">
        <f>IF(Eksplikatsioon!B46=0,"",Eksplikatsioon!B46)</f>
        <v>218</v>
      </c>
      <c r="C45" s="23" t="str">
        <f>IF(Eksplikatsioon!C46=0,"",Eksplikatsioon!C46)</f>
        <v>ÜÜRITAV PIND</v>
      </c>
      <c r="D45" s="23" t="str">
        <f>IF(Eksplikatsioon!D46=0,"",Eksplikatsioon!D46)</f>
        <v>Kabinet/Büroo</v>
      </c>
      <c r="E45" s="58">
        <f>IF(Eksplikatsioon!F46=0,"",Eksplikatsioon!F46)</f>
        <v>15.6</v>
      </c>
      <c r="F45" s="23" t="str">
        <f>IF(Eksplikatsioon!H46=0,"",Eksplikatsioon!H46)</f>
        <v/>
      </c>
      <c r="G45" s="23" t="str">
        <f>IF(Eksplikatsioon!J46=0,"",Eksplikatsioon!J46)</f>
        <v>Ainukasutuses pind</v>
      </c>
      <c r="H45" s="23" t="str">
        <f>IF(Eksplikatsioon!K46=0,"",Eksplikatsioon!K46)</f>
        <v>Politsei- ja Piirivalveamet</v>
      </c>
      <c r="I45" s="23" t="str">
        <f>IF(Eksplikatsioon!L46=0,"",Eksplikatsioon!L46)</f>
        <v>MRDUKARJAARI1_02</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c r="A46" s="23" t="str">
        <f>IF(Eksplikatsioon!A47=0,"",Eksplikatsioon!A47)</f>
        <v>02</v>
      </c>
      <c r="B46" s="60">
        <f>IF(Eksplikatsioon!B47=0,"",Eksplikatsioon!B47)</f>
        <v>219</v>
      </c>
      <c r="C46" s="23" t="str">
        <f>IF(Eksplikatsioon!C47=0,"",Eksplikatsioon!C47)</f>
        <v>ÜÜRITAV PIND</v>
      </c>
      <c r="D46" s="23" t="str">
        <f>IF(Eksplikatsioon!D47=0,"",Eksplikatsioon!D47)</f>
        <v>Kabinet/Büroo</v>
      </c>
      <c r="E46" s="58">
        <f>IF(Eksplikatsioon!F47=0,"",Eksplikatsioon!F47)</f>
        <v>10.5</v>
      </c>
      <c r="F46" s="23" t="str">
        <f>IF(Eksplikatsioon!H47=0,"",Eksplikatsioon!H47)</f>
        <v/>
      </c>
      <c r="G46" s="23" t="str">
        <f>IF(Eksplikatsioon!J47=0,"",Eksplikatsioon!J47)</f>
        <v>Ainukasutuses pind</v>
      </c>
      <c r="H46" s="23" t="str">
        <f>IF(Eksplikatsioon!K47=0,"",Eksplikatsioon!K47)</f>
        <v>Sotsiaalkindlustusamet</v>
      </c>
      <c r="I46" s="23" t="str">
        <f>IF(Eksplikatsioon!L47=0,"",Eksplikatsioon!L47)</f>
        <v>MRDUKARJAARI1_03</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c r="A47" s="23" t="str">
        <f>IF(Eksplikatsioon!A48=0,"",Eksplikatsioon!A48)</f>
        <v>02</v>
      </c>
      <c r="B47" s="60" t="str">
        <f>IF(Eksplikatsioon!B48=0,"",Eksplikatsioon!B48)</f>
        <v>220</v>
      </c>
      <c r="C47" s="23" t="str">
        <f>IF(Eksplikatsioon!C48=0,"",Eksplikatsioon!C48)</f>
        <v>VERTIKAALSETE ÜHENDUSTEEDE PIND</v>
      </c>
      <c r="D47" s="23" t="str">
        <f>IF(Eksplikatsioon!D48=0,"",Eksplikatsioon!D48)</f>
        <v>Trepp/Trepikoda</v>
      </c>
      <c r="E47" s="58">
        <f>IF(Eksplikatsioon!F48=0,"",Eksplikatsioon!F48)</f>
        <v>6.8</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c r="A48" s="23" t="str">
        <f>IF(Eksplikatsioon!A49=0,"",Eksplikatsioon!A49)</f>
        <v>03</v>
      </c>
      <c r="B48" s="60">
        <f>IF(Eksplikatsioon!B49=0,"",Eksplikatsioon!B49)</f>
        <v>301</v>
      </c>
      <c r="C48" s="23" t="str">
        <f>IF(Eksplikatsioon!C49=0,"",Eksplikatsioon!C49)</f>
        <v>ÜÜRITAV PIND</v>
      </c>
      <c r="D48" s="23" t="str">
        <f>IF(Eksplikatsioon!D49=0,"",Eksplikatsioon!D49)</f>
        <v>Koridor</v>
      </c>
      <c r="E48" s="58">
        <f>IF(Eksplikatsioon!F49=0,"",Eksplikatsioon!F49)</f>
        <v>21.5</v>
      </c>
      <c r="F48" s="23" t="str">
        <f>IF(Eksplikatsioon!H49=0,"",Eksplikatsioon!H49)</f>
        <v/>
      </c>
      <c r="G48" s="23" t="str">
        <f>IF(Eksplikatsioon!J49=0,"",Eksplikatsioon!J49)</f>
        <v>Ainukasutuses pind</v>
      </c>
      <c r="H48" s="23" t="str">
        <f>IF(Eksplikatsioon!K49=0,"",Eksplikatsioon!K49)</f>
        <v>Politsei- ja Piirivalveamet</v>
      </c>
      <c r="I48" s="23" t="str">
        <f>IF(Eksplikatsioon!L49=0,"",Eksplikatsioon!L49)</f>
        <v>MRDUKARJAARI1_02</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c r="A49" s="23" t="str">
        <f>IF(Eksplikatsioon!A50=0,"",Eksplikatsioon!A50)</f>
        <v>03</v>
      </c>
      <c r="B49" s="60">
        <f>IF(Eksplikatsioon!B50=0,"",Eksplikatsioon!B50)</f>
        <v>302</v>
      </c>
      <c r="C49" s="23" t="str">
        <f>IF(Eksplikatsioon!C50=0,"",Eksplikatsioon!C50)</f>
        <v>ÜÜRITAV PIND</v>
      </c>
      <c r="D49" s="23" t="str">
        <f>IF(Eksplikatsioon!D50=0,"",Eksplikatsioon!D50)</f>
        <v>Klassiruum</v>
      </c>
      <c r="E49" s="58">
        <f>IF(Eksplikatsioon!F50=0,"",Eksplikatsioon!F50)</f>
        <v>33</v>
      </c>
      <c r="F49" s="23" t="str">
        <f>IF(Eksplikatsioon!H50=0,"",Eksplikatsioon!H50)</f>
        <v/>
      </c>
      <c r="G49" s="23" t="str">
        <f>IF(Eksplikatsioon!J50=0,"",Eksplikatsioon!J50)</f>
        <v>Ainukasutuses pind</v>
      </c>
      <c r="H49" s="23" t="str">
        <f>IF(Eksplikatsioon!K50=0,"",Eksplikatsioon!K50)</f>
        <v>Politsei- ja Piirivalveamet</v>
      </c>
      <c r="I49" s="23" t="str">
        <f>IF(Eksplikatsioon!L50=0,"",Eksplikatsioon!L50)</f>
        <v>MRDUKARJAARI1_02</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c r="A50" s="23" t="str">
        <f>IF(Eksplikatsioon!A51=0,"",Eksplikatsioon!A51)</f>
        <v>03</v>
      </c>
      <c r="B50" s="60">
        <f>IF(Eksplikatsioon!B51=0,"",Eksplikatsioon!B51)</f>
        <v>303</v>
      </c>
      <c r="C50" s="23" t="str">
        <f>IF(Eksplikatsioon!C51=0,"",Eksplikatsioon!C51)</f>
        <v>ÜÜRITAV PIND</v>
      </c>
      <c r="D50" s="23" t="str">
        <f>IF(Eksplikatsioon!D51=0,"",Eksplikatsioon!D51)</f>
        <v>Puhkeruum</v>
      </c>
      <c r="E50" s="58">
        <f>IF(Eksplikatsioon!F51=0,"",Eksplikatsioon!F51)</f>
        <v>31.8</v>
      </c>
      <c r="F50" s="23" t="str">
        <f>IF(Eksplikatsioon!H51=0,"",Eksplikatsioon!H51)</f>
        <v/>
      </c>
      <c r="G50" s="23" t="str">
        <f>IF(Eksplikatsioon!J51=0,"",Eksplikatsioon!J51)</f>
        <v>Ainukasutuses pind</v>
      </c>
      <c r="H50" s="23" t="str">
        <f>IF(Eksplikatsioon!K51=0,"",Eksplikatsioon!K51)</f>
        <v>Politsei- ja Piirivalveamet</v>
      </c>
      <c r="I50" s="23" t="str">
        <f>IF(Eksplikatsioon!L51=0,"",Eksplikatsioon!L51)</f>
        <v>MRDUKARJAARI1_02</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c r="A51" s="23" t="str">
        <f>IF(Eksplikatsioon!A52=0,"",Eksplikatsioon!A52)</f>
        <v>03</v>
      </c>
      <c r="B51" s="60">
        <f>IF(Eksplikatsioon!B52=0,"",Eksplikatsioon!B52)</f>
        <v>304</v>
      </c>
      <c r="C51" s="23" t="str">
        <f>IF(Eksplikatsioon!C52=0,"",Eksplikatsioon!C52)</f>
        <v>ÜÜRITAV PIND</v>
      </c>
      <c r="D51" s="23" t="str">
        <f>IF(Eksplikatsioon!D52=0,"",Eksplikatsioon!D52)</f>
        <v>Puhkeruum</v>
      </c>
      <c r="E51" s="58">
        <f>IF(Eksplikatsioon!F52=0,"",Eksplikatsioon!F52)</f>
        <v>23.8</v>
      </c>
      <c r="F51" s="23" t="str">
        <f>IF(Eksplikatsioon!H52=0,"",Eksplikatsioon!H52)</f>
        <v/>
      </c>
      <c r="G51" s="23" t="str">
        <f>IF(Eksplikatsioon!J52=0,"",Eksplikatsioon!J52)</f>
        <v>Ainukasutuses pind</v>
      </c>
      <c r="H51" s="23" t="str">
        <f>IF(Eksplikatsioon!K52=0,"",Eksplikatsioon!K52)</f>
        <v>Politsei- ja Piirivalveamet</v>
      </c>
      <c r="I51" s="23" t="str">
        <f>IF(Eksplikatsioon!L52=0,"",Eksplikatsioon!L52)</f>
        <v>MRDUKARJAARI1_02</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c r="A52" s="23" t="str">
        <f>IF(Eksplikatsioon!A53=0,"",Eksplikatsioon!A53)</f>
        <v>03</v>
      </c>
      <c r="B52" s="60">
        <f>IF(Eksplikatsioon!B53=0,"",Eksplikatsioon!B53)</f>
        <v>305</v>
      </c>
      <c r="C52" s="23" t="str">
        <f>IF(Eksplikatsioon!C53=0,"",Eksplikatsioon!C53)</f>
        <v>ÜÜRITAV PIND</v>
      </c>
      <c r="D52" s="23" t="str">
        <f>IF(Eksplikatsioon!D53=0,"",Eksplikatsioon!D53)</f>
        <v>Pesuruum</v>
      </c>
      <c r="E52" s="58">
        <f>IF(Eksplikatsioon!F53=0,"",Eksplikatsioon!F53)</f>
        <v>3.3</v>
      </c>
      <c r="F52" s="23" t="str">
        <f>IF(Eksplikatsioon!H53=0,"",Eksplikatsioon!H53)</f>
        <v/>
      </c>
      <c r="G52" s="23" t="str">
        <f>IF(Eksplikatsioon!J53=0,"",Eksplikatsioon!J53)</f>
        <v>Ainukasutuses pind</v>
      </c>
      <c r="H52" s="23" t="str">
        <f>IF(Eksplikatsioon!K53=0,"",Eksplikatsioon!K53)</f>
        <v>Politsei- ja Piirivalveamet</v>
      </c>
      <c r="I52" s="23" t="str">
        <f>IF(Eksplikatsioon!L53=0,"",Eksplikatsioon!L53)</f>
        <v>MRDUKARJAARI1_02</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c r="A53" s="23" t="str">
        <f>IF(Eksplikatsioon!A54=0,"",Eksplikatsioon!A54)</f>
        <v>03</v>
      </c>
      <c r="B53" s="60" t="str">
        <f>IF(Eksplikatsioon!B54=0,"",Eksplikatsioon!B54)</f>
        <v>305A</v>
      </c>
      <c r="C53" s="23" t="str">
        <f>IF(Eksplikatsioon!C54=0,"",Eksplikatsioon!C54)</f>
        <v>ÜÜRITAV PIND</v>
      </c>
      <c r="D53" s="23" t="str">
        <f>IF(Eksplikatsioon!D54=0,"",Eksplikatsioon!D54)</f>
        <v>Leiliruum</v>
      </c>
      <c r="E53" s="58">
        <f>IF(Eksplikatsioon!F54=0,"",Eksplikatsioon!F54)</f>
        <v>5.0999999999999996</v>
      </c>
      <c r="F53" s="23" t="str">
        <f>IF(Eksplikatsioon!H54=0,"",Eksplikatsioon!H54)</f>
        <v/>
      </c>
      <c r="G53" s="23" t="str">
        <f>IF(Eksplikatsioon!J54=0,"",Eksplikatsioon!J54)</f>
        <v>Ainukasutuses pind</v>
      </c>
      <c r="H53" s="23" t="str">
        <f>IF(Eksplikatsioon!K54=0,"",Eksplikatsioon!K54)</f>
        <v>Politsei- ja Piirivalveamet</v>
      </c>
      <c r="I53" s="23" t="str">
        <f>IF(Eksplikatsioon!L54=0,"",Eksplikatsioon!L54)</f>
        <v>MRDUKARJAARI1_02</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c r="A54" s="23" t="str">
        <f>IF(Eksplikatsioon!A55=0,"",Eksplikatsioon!A55)</f>
        <v>03</v>
      </c>
      <c r="B54" s="60">
        <f>IF(Eksplikatsioon!B55=0,"",Eksplikatsioon!B55)</f>
        <v>306</v>
      </c>
      <c r="C54" s="23" t="str">
        <f>IF(Eksplikatsioon!C55=0,"",Eksplikatsioon!C55)</f>
        <v>ÜÜRITAV PIND</v>
      </c>
      <c r="D54" s="23" t="str">
        <f>IF(Eksplikatsioon!D55=0,"",Eksplikatsioon!D55)</f>
        <v>Puhkeruum</v>
      </c>
      <c r="E54" s="58">
        <f>IF(Eksplikatsioon!F55=0,"",Eksplikatsioon!F55)</f>
        <v>33.299999999999997</v>
      </c>
      <c r="F54" s="23" t="str">
        <f>IF(Eksplikatsioon!H55=0,"",Eksplikatsioon!H55)</f>
        <v/>
      </c>
      <c r="G54" s="23" t="str">
        <f>IF(Eksplikatsioon!J55=0,"",Eksplikatsioon!J55)</f>
        <v>Ainukasutuses pind</v>
      </c>
      <c r="H54" s="23" t="str">
        <f>IF(Eksplikatsioon!K55=0,"",Eksplikatsioon!K55)</f>
        <v>Politsei- ja Piirivalveamet</v>
      </c>
      <c r="I54" s="23" t="str">
        <f>IF(Eksplikatsioon!L55=0,"",Eksplikatsioon!L55)</f>
        <v>MRDUKARJAARI1_02</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c r="A55" s="23" t="str">
        <f>IF(Eksplikatsioon!A56=0,"",Eksplikatsioon!A56)</f>
        <v>03</v>
      </c>
      <c r="B55" s="60" t="str">
        <f>IF(Eksplikatsioon!B56=0,"",Eksplikatsioon!B56)</f>
        <v>307</v>
      </c>
      <c r="C55" s="23" t="str">
        <f>IF(Eksplikatsioon!C56=0,"",Eksplikatsioon!C56)</f>
        <v>VERTIKAALSETE ÜHENDUSTEEDE PIND</v>
      </c>
      <c r="D55" s="23" t="str">
        <f>IF(Eksplikatsioon!D56=0,"",Eksplikatsioon!D56)</f>
        <v>Trepp/Trepikoda</v>
      </c>
      <c r="E55" s="58">
        <f>IF(Eksplikatsioon!F56=0,"",Eksplikatsioon!F56)</f>
        <v>9.3000000000000007</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c r="A56" s="23" t="str">
        <f>IF(Eksplikatsioon!A57=0,"",Eksplikatsioon!A57)</f>
        <v/>
      </c>
      <c r="B56" s="60" t="str">
        <f>IF(Eksplikatsioon!B57=0,"",Eksplikatsioon!B57)</f>
        <v/>
      </c>
      <c r="C56" s="23" t="str">
        <f>IF(Eksplikatsioon!C57=0,"",Eksplikatsioon!C57)</f>
        <v/>
      </c>
      <c r="D56" s="23" t="str">
        <f>IF(Eksplikatsioon!D57=0,"",Eksplikatsioon!D57)</f>
        <v/>
      </c>
      <c r="E56" s="58" t="str">
        <f>IF(Eksplikatsioon!F57=0,"",Eksplikatsioon!F57)</f>
        <v/>
      </c>
      <c r="F56" s="23" t="str">
        <f>IF(Eksplikatsioon!H57=0,"",Eksplikatsioon!H57)</f>
        <v/>
      </c>
      <c r="G56" s="23" t="str">
        <f>IF(Eksplikatsioon!J57=0,"",Eksplikatsioon!J57)</f>
        <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c r="A57" s="23" t="str">
        <f>IF(Eksplikatsioon!A58=0,"",Eksplikatsioon!A58)</f>
        <v/>
      </c>
      <c r="B57" s="60" t="str">
        <f>IF(Eksplikatsioon!B58=0,"",Eksplikatsioon!B58)</f>
        <v/>
      </c>
      <c r="C57" s="23" t="str">
        <f>IF(Eksplikatsioon!C58=0,"",Eksplikatsioon!C58)</f>
        <v/>
      </c>
      <c r="D57" s="23" t="str">
        <f>IF(Eksplikatsioon!D58=0,"",Eksplikatsioon!D58)</f>
        <v/>
      </c>
      <c r="E57" s="58" t="str">
        <f>IF(Eksplikatsioon!F58=0,"",Eksplikatsioon!F58)</f>
        <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c r="A58" s="23" t="str">
        <f>IF(Eksplikatsioon!A59=0,"",Eksplikatsioon!A59)</f>
        <v/>
      </c>
      <c r="B58" s="60" t="str">
        <f>IF(Eksplikatsioon!B59=0,"",Eksplikatsioon!B59)</f>
        <v/>
      </c>
      <c r="C58" s="23" t="str">
        <f>IF(Eksplikatsioon!C59=0,"",Eksplikatsioon!C59)</f>
        <v/>
      </c>
      <c r="D58" s="23" t="str">
        <f>IF(Eksplikatsioon!D59=0,"",Eksplikatsioon!D59)</f>
        <v/>
      </c>
      <c r="E58" s="58" t="str">
        <f>IF(Eksplikatsioon!F59=0,"",Eksplikatsioon!F59)</f>
        <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0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1"/>
  <dimension ref="A1:C18"/>
  <sheetViews>
    <sheetView showGridLines="0" zoomScale="85" zoomScaleNormal="85" workbookViewId="0"/>
  </sheetViews>
  <sheetFormatPr defaultColWidth="9.140625" defaultRowHeight="15"/>
  <cols>
    <col min="1" max="1" width="37" style="11" bestFit="1" customWidth="1"/>
    <col min="2" max="2" width="56.42578125" style="12" customWidth="1"/>
    <col min="3" max="16384" width="9.140625" style="9"/>
  </cols>
  <sheetData>
    <row r="1" spans="1:3">
      <c r="A1" s="8" t="s">
        <v>14</v>
      </c>
      <c r="B1" s="49" t="s">
        <v>15</v>
      </c>
    </row>
    <row r="2" spans="1:3">
      <c r="A2" s="8" t="s">
        <v>16</v>
      </c>
      <c r="B2" s="49" t="s">
        <v>17</v>
      </c>
    </row>
    <row r="3" spans="1:3">
      <c r="A3" s="8" t="s">
        <v>18</v>
      </c>
      <c r="B3" s="49" t="s">
        <v>19</v>
      </c>
    </row>
    <row r="4" spans="1:3">
      <c r="A4" s="8" t="s">
        <v>20</v>
      </c>
      <c r="B4" s="65"/>
    </row>
    <row r="5" spans="1:3">
      <c r="A5" s="8" t="s">
        <v>21</v>
      </c>
      <c r="B5" s="49" t="s">
        <v>22</v>
      </c>
    </row>
    <row r="6" spans="1:3">
      <c r="A6" s="8" t="s">
        <v>23</v>
      </c>
      <c r="B6" s="49" t="s">
        <v>24</v>
      </c>
    </row>
    <row r="7" spans="1:3">
      <c r="A7" s="8" t="s">
        <v>25</v>
      </c>
      <c r="B7" s="50">
        <v>42300</v>
      </c>
      <c r="C7" s="26"/>
    </row>
    <row r="11" spans="1:3">
      <c r="A11" s="10" t="s">
        <v>26</v>
      </c>
      <c r="B11" s="10" t="s">
        <v>27</v>
      </c>
      <c r="C11" s="11"/>
    </row>
    <row r="12" spans="1:3" ht="18">
      <c r="A12" s="11" t="s">
        <v>28</v>
      </c>
      <c r="B12" s="51">
        <f>Eksplikatsioon_summad!B4</f>
        <v>307.7</v>
      </c>
      <c r="C12" s="11"/>
    </row>
    <row r="13" spans="1:3" ht="18">
      <c r="A13" s="11" t="s">
        <v>29</v>
      </c>
      <c r="B13" s="51">
        <f>Eksplikatsioon_summad!B5</f>
        <v>627.1</v>
      </c>
      <c r="C13" s="11"/>
    </row>
    <row r="14" spans="1:3" ht="18">
      <c r="A14" s="11" t="s">
        <v>30</v>
      </c>
      <c r="B14" s="51">
        <f>Eksplikatsioon_summad!B6</f>
        <v>0</v>
      </c>
      <c r="C14" s="11"/>
    </row>
    <row r="15" spans="1:3" ht="18">
      <c r="A15" s="11" t="s">
        <v>31</v>
      </c>
      <c r="B15" s="51">
        <f>Eksplikatsioon_summad!B7</f>
        <v>609.1</v>
      </c>
      <c r="C15" s="11"/>
    </row>
    <row r="16" spans="1:3" ht="18">
      <c r="A16" s="11" t="s">
        <v>32</v>
      </c>
      <c r="B16" s="54">
        <f>Eksplikatsioon_summad!B8</f>
        <v>688.30000000000007</v>
      </c>
    </row>
    <row r="17" spans="1:2" ht="18">
      <c r="A17" s="11" t="s">
        <v>33</v>
      </c>
      <c r="B17" s="54">
        <f>Eksplikatsioon_summad!B9</f>
        <v>918.90000000000009</v>
      </c>
    </row>
    <row r="18" spans="1:2" ht="18">
      <c r="A18" s="48" t="s">
        <v>34</v>
      </c>
      <c r="B18" s="54">
        <f>Eksplikatsioon_summad!B10</f>
        <v>2425</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1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100-000001000000}">
          <x14:formula1>
            <xm:f>Tabelid!$A$1:$A$6</xm:f>
          </x14:formula1>
          <xm:sqref>B4</xm:sqref>
        </x14:dataValidation>
        <x14:dataValidation type="list" allowBlank="1" showInputMessage="1" showErrorMessage="1" errorTitle="Viga" error="Korruste vahemik 01 kuni 20" xr:uid="{00000000-0002-0000-01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3"/>
  <dimension ref="A1:AE272"/>
  <sheetViews>
    <sheetView zoomScale="85" zoomScaleNormal="85" workbookViewId="0"/>
  </sheetViews>
  <sheetFormatPr defaultColWidth="9.140625" defaultRowHeight="1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c r="A1" s="10" t="s">
        <v>16</v>
      </c>
      <c r="B1" s="55" t="str">
        <f>IF('Hoone üldandmed'!B2="","",'Hoone üldandmed'!B2)</f>
        <v>Harju maakond, Maardu linn, Karjääri tn 11</v>
      </c>
      <c r="C1" s="20"/>
      <c r="D1" s="20"/>
      <c r="E1" s="20"/>
      <c r="F1" s="20"/>
      <c r="G1" s="20"/>
      <c r="H1" s="20"/>
      <c r="I1" s="20"/>
      <c r="J1" s="20"/>
      <c r="K1" s="20"/>
      <c r="L1" s="20"/>
      <c r="M1" s="20"/>
      <c r="N1" s="20"/>
      <c r="O1" s="20"/>
      <c r="P1" s="20"/>
      <c r="Q1" s="20"/>
      <c r="R1" s="20"/>
      <c r="S1" s="20"/>
      <c r="T1" s="20"/>
      <c r="U1" s="20"/>
      <c r="V1" s="20"/>
      <c r="W1" s="20"/>
      <c r="X1" s="20"/>
      <c r="Y1" s="20"/>
      <c r="Z1" s="20"/>
      <c r="AA1" s="20"/>
      <c r="AC1" s="20" t="s">
        <v>35</v>
      </c>
    </row>
    <row r="3" spans="1:31">
      <c r="A3" s="10" t="s">
        <v>36</v>
      </c>
    </row>
    <row r="4" spans="1:31">
      <c r="A4" s="21" t="s">
        <v>37</v>
      </c>
      <c r="B4" s="56">
        <v>307.7</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38</v>
      </c>
      <c r="B5" s="51">
        <f>SUMIF(A:A,"Korruse netopind (KNP):",B:B)</f>
        <v>627.1</v>
      </c>
    </row>
    <row r="6" spans="1:31">
      <c r="A6" s="21" t="s">
        <v>39</v>
      </c>
      <c r="B6" s="51">
        <f>SUMIF(A:A,"Korruse suletud netopind (KSNP):",B:B)</f>
        <v>0</v>
      </c>
    </row>
    <row r="7" spans="1:31">
      <c r="A7" s="21" t="s">
        <v>40</v>
      </c>
      <c r="B7" s="51">
        <f>SUMIF(A:A,"Korruse üüritav pind (KÜP):",B:B)</f>
        <v>609.1</v>
      </c>
    </row>
    <row r="8" spans="1:31">
      <c r="A8" s="21" t="s">
        <v>41</v>
      </c>
      <c r="B8" s="51">
        <f>SUMIF(A:A,"Korruse kasulik pind (KKP):",B:B)</f>
        <v>688.30000000000007</v>
      </c>
    </row>
    <row r="9" spans="1:31">
      <c r="A9" s="21" t="s">
        <v>42</v>
      </c>
      <c r="B9" s="51">
        <f>SUMIF(A:A,"Korruse brutopind (KBP):",B:B)</f>
        <v>918.90000000000009</v>
      </c>
    </row>
    <row r="10" spans="1:31">
      <c r="A10" s="21" t="s">
        <v>43</v>
      </c>
      <c r="B10" s="56">
        <v>2425</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1. Korrus</v>
      </c>
      <c r="AC13" s="23">
        <f>IFERROR(IF(FIND(".",A13)=3,LEFT(A13,2),LEFT(A13,1))*1,"")</f>
        <v>1</v>
      </c>
      <c r="AE13" s="20"/>
    </row>
    <row r="14" spans="1:31">
      <c r="A14" s="21" t="str">
        <f>IF(A13="","",Tabelid!D2)</f>
        <v>Korruse üüritav pind (KÜP):</v>
      </c>
      <c r="B14" s="51">
        <f>IF(A14="","",SUMIFS(Eksplikatsioon!F:F,Eksplikatsioon!A:A,AC14,Eksplikatsioon!C:C,Tabelid!E2))</f>
        <v>231.60000000000002</v>
      </c>
      <c r="AC14" s="23">
        <f>AC13</f>
        <v>1</v>
      </c>
    </row>
    <row r="15" spans="1:31">
      <c r="A15" s="21" t="str">
        <f>IF(A14="","",Tabelid!D3)</f>
        <v>Korruse vertikaalsete ühendusteede pind (KÜTP):</v>
      </c>
      <c r="B15" s="51">
        <f>IF(A15="","",SUMIFS(Eksplikatsioon!F:F,Eksplikatsioon!A:A,AC15,Eksplikatsioon!C:C,Tabelid!E3))</f>
        <v>1.9</v>
      </c>
      <c r="D15" s="41"/>
      <c r="AC15" s="23">
        <f t="shared" ref="AC15:AC22" si="0">AC14</f>
        <v>1</v>
      </c>
    </row>
    <row r="16" spans="1:31">
      <c r="A16" s="21" t="str">
        <f>IF(A15="","",Tabelid!D4)</f>
        <v>Korruse tehnopind (KTRP):</v>
      </c>
      <c r="B16" s="51">
        <f>IF(A16="","",SUMIFS(Eksplikatsioon!F:F,Eksplikatsioon!A:A,AC16,Eksplikatsioon!C:C,Tabelid!E4))</f>
        <v>0</v>
      </c>
      <c r="D16" s="41"/>
      <c r="AC16" s="23">
        <f t="shared" si="0"/>
        <v>1</v>
      </c>
    </row>
    <row r="17" spans="1:29">
      <c r="A17" s="21" t="str">
        <f>IF(A16="","",Tabelid!D5)</f>
        <v>Korruse netopind (KNP):</v>
      </c>
      <c r="B17" s="51">
        <f>IF(A17="","",SUM(B14:B16)+B22)</f>
        <v>233.50000000000003</v>
      </c>
      <c r="D17" s="41"/>
      <c r="E17" s="28"/>
      <c r="AC17" s="23">
        <f t="shared" si="0"/>
        <v>1</v>
      </c>
    </row>
    <row r="18" spans="1:29">
      <c r="A18" s="21" t="str">
        <f>IF(A17="","",Tabelid!D6)</f>
        <v>Korruse suletud netopind (KSNP):</v>
      </c>
      <c r="B18" s="51">
        <f>IF(A18="","",SUMIFS(Eksplikatsioon!G:G,Eksplikatsioon!A:A,AC18))</f>
        <v>0</v>
      </c>
      <c r="D18" s="41"/>
      <c r="AC18" s="23">
        <f>AC17</f>
        <v>1</v>
      </c>
    </row>
    <row r="19" spans="1:29">
      <c r="A19" s="21" t="str">
        <f>IF(A17="","",Tabelid!D7)</f>
        <v>Korruse kasulik pind (KKP):</v>
      </c>
      <c r="B19" s="56">
        <v>258.10000000000002</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c r="A20" s="21" t="str">
        <f>IF(A19="","",Tabelid!D8)</f>
        <v>Korruse brutopind (KBP):</v>
      </c>
      <c r="B20" s="56">
        <v>306.3</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c r="A21" s="21" t="str">
        <f>IF(A20="","",Tabelid!D9)</f>
        <v>Korruse avatud netopind (KANP):</v>
      </c>
      <c r="B21" s="51">
        <f>IF(A21="","",SUMIFS(Eksplikatsioon!F:F,Eksplikatsioon!A:A,AC21,Eksplikatsioon!C:C,Tabelid!E9))</f>
        <v>0</v>
      </c>
      <c r="D21" s="41"/>
      <c r="AC21" s="23">
        <f t="shared" si="0"/>
        <v>1</v>
      </c>
    </row>
    <row r="22" spans="1:29">
      <c r="A22" s="21" t="str">
        <f>IF(A21="","",Tabelid!D10)</f>
        <v>Korruse passiivne vakantsus (KPV):</v>
      </c>
      <c r="B22" s="51">
        <f>IF(A22="","",SUMIFS(Eksplikatsioon!F:F,Eksplikatsioon!A:A,AC22,Eksplikatsioon!C:C,Tabelid!E10))</f>
        <v>0</v>
      </c>
      <c r="D22" s="41"/>
      <c r="AC22" s="23">
        <f t="shared" si="0"/>
        <v>1</v>
      </c>
    </row>
    <row r="23" spans="1:29">
      <c r="A23" s="10" t="str">
        <f>IF(COUNTIF(Tabelid!G:G,TRUE)/10-Tabelid!H11&gt;0,MIN(Tabelid!F:F)+Tabelid!H11&amp;"."&amp;" Korrus","")</f>
        <v>2. Korrus</v>
      </c>
      <c r="D23" s="41"/>
      <c r="AC23" s="23">
        <f>IFERROR(IF(FIND(".",A23)=3,LEFT(A23,2),LEFT(A23,1))*1,"")</f>
        <v>2</v>
      </c>
    </row>
    <row r="24" spans="1:29">
      <c r="A24" s="21" t="str">
        <f>IF(A23="","",Tabelid!D12)</f>
        <v>Korruse üüritav pind (KÜP):</v>
      </c>
      <c r="B24" s="51">
        <f>IF(A24="","",SUMIFS(Eksplikatsioon!F:F,Eksplikatsioon!A:A,AC24,Eksplikatsioon!C:C,Tabelid!E12))</f>
        <v>225.70000000000002</v>
      </c>
      <c r="D24" s="41"/>
      <c r="AC24" s="23">
        <f>AC23</f>
        <v>2</v>
      </c>
    </row>
    <row r="25" spans="1:29">
      <c r="A25" s="21" t="str">
        <f>IF(A24="","",Tabelid!D13)</f>
        <v>Korruse vertikaalsete ühendusteede pind (KÜTP):</v>
      </c>
      <c r="B25" s="51">
        <f>IF(A25="","",SUMIFS(Eksplikatsioon!F:F,Eksplikatsioon!A:A,AC25,Eksplikatsioon!C:C,Tabelid!E13))</f>
        <v>6.8</v>
      </c>
      <c r="D25" s="41"/>
      <c r="AC25" s="23">
        <f t="shared" ref="AC25:AC32" si="1">AC24</f>
        <v>2</v>
      </c>
    </row>
    <row r="26" spans="1:29">
      <c r="A26" s="21" t="str">
        <f>IF(A25="","",Tabelid!D14)</f>
        <v>Korruse tehnopind (KTRP):</v>
      </c>
      <c r="B26" s="51">
        <f>IF(A26="","",SUMIFS(Eksplikatsioon!F:F,Eksplikatsioon!A:A,AC26,Eksplikatsioon!C:C,Tabelid!E14))</f>
        <v>0</v>
      </c>
      <c r="D26" s="41"/>
      <c r="AC26" s="23">
        <f t="shared" si="1"/>
        <v>2</v>
      </c>
    </row>
    <row r="27" spans="1:29">
      <c r="A27" s="21" t="str">
        <f>IF(A26="","",Tabelid!D15)</f>
        <v>Korruse netopind (KNP):</v>
      </c>
      <c r="B27" s="51">
        <f>IF(A27="","",SUM(B24:B26)+B32)</f>
        <v>232.50000000000003</v>
      </c>
      <c r="D27" s="41"/>
      <c r="AC27" s="23">
        <f t="shared" si="1"/>
        <v>2</v>
      </c>
    </row>
    <row r="28" spans="1:29">
      <c r="A28" s="21" t="str">
        <f>IF(A27="","",Tabelid!D16)</f>
        <v>Korruse suletud netopind (KSNP):</v>
      </c>
      <c r="B28" s="51">
        <f>IF(A28="","",SUMIFS(Eksplikatsioon!G:G,Eksplikatsioon!A:A,AC28))</f>
        <v>0</v>
      </c>
      <c r="D28" s="41"/>
      <c r="AC28" s="23">
        <f>AC27</f>
        <v>2</v>
      </c>
    </row>
    <row r="29" spans="1:29">
      <c r="A29" s="21" t="str">
        <f>IF(A27="","",Tabelid!D17)</f>
        <v>Korruse kasulik pind (KKP):</v>
      </c>
      <c r="B29" s="56">
        <v>258.60000000000002</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c r="A30" s="21" t="str">
        <f>IF(A29="","",Tabelid!D18)</f>
        <v>Korruse brutopind (KBP):</v>
      </c>
      <c r="B30" s="56">
        <v>306.3</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c r="A31" s="21" t="str">
        <f>IF(A30="","",Tabelid!D19)</f>
        <v>Korruse avatud netopind (KANP):</v>
      </c>
      <c r="B31" s="51">
        <f>IF(A31="","",SUMIFS(Eksplikatsioon!F:F,Eksplikatsioon!A:A,AC31,Eksplikatsioon!C:C,Tabelid!E19))</f>
        <v>0</v>
      </c>
      <c r="AC31" s="23">
        <f t="shared" si="1"/>
        <v>2</v>
      </c>
    </row>
    <row r="32" spans="1:29">
      <c r="A32" s="21" t="str">
        <f>IF(A31="","",Tabelid!D20)</f>
        <v>Korruse passiivne vakantsus (KPV):</v>
      </c>
      <c r="B32" s="51">
        <f>IF(A32="","",SUMIFS(Eksplikatsioon!F:F,Eksplikatsioon!A:A,AC32,Eksplikatsioon!C:C,Tabelid!E20))</f>
        <v>0</v>
      </c>
      <c r="AC32" s="23">
        <f t="shared" si="1"/>
        <v>2</v>
      </c>
    </row>
    <row r="33" spans="1:29">
      <c r="A33" s="10" t="str">
        <f>IF(COUNTIF(Tabelid!G:G,TRUE)/10-Tabelid!H21&gt;0,MIN(Tabelid!F:F)+Tabelid!H21&amp;"."&amp;" Korrus","")</f>
        <v>3. Korrus</v>
      </c>
      <c r="AC33" s="23">
        <f>IFERROR(IF(FIND(".",A33)=3,LEFT(A33,2),LEFT(A33,1))*1,"")</f>
        <v>3</v>
      </c>
    </row>
    <row r="34" spans="1:29">
      <c r="A34" s="21" t="str">
        <f>IF(A33="","",Tabelid!D22)</f>
        <v>Korruse üüritav pind (KÜP):</v>
      </c>
      <c r="B34" s="51">
        <f>IF(A34="","",SUMIFS(Eksplikatsioon!F:F,Eksplikatsioon!A:A,AC34,Eksplikatsioon!C:C,Tabelid!E22))</f>
        <v>151.79999999999998</v>
      </c>
      <c r="AC34" s="23">
        <f>AC33</f>
        <v>3</v>
      </c>
    </row>
    <row r="35" spans="1:29">
      <c r="A35" s="21" t="str">
        <f>IF(A34="","",Tabelid!D23)</f>
        <v>Korruse vertikaalsete ühendusteede pind (KÜTP):</v>
      </c>
      <c r="B35" s="51">
        <f>IF(A35="","",SUMIFS(Eksplikatsioon!F:F,Eksplikatsioon!A:A,AC35,Eksplikatsioon!C:C,Tabelid!E23))</f>
        <v>9.3000000000000007</v>
      </c>
      <c r="AC35" s="23">
        <f t="shared" ref="AC35:AC42" si="2">AC34</f>
        <v>3</v>
      </c>
    </row>
    <row r="36" spans="1:29">
      <c r="A36" s="21" t="str">
        <f>IF(A35="","",Tabelid!D24)</f>
        <v>Korruse tehnopind (KTRP):</v>
      </c>
      <c r="B36" s="51">
        <f>IF(A36="","",SUMIFS(Eksplikatsioon!F:F,Eksplikatsioon!A:A,AC36,Eksplikatsioon!C:C,Tabelid!E24))</f>
        <v>0</v>
      </c>
      <c r="AC36" s="23">
        <f t="shared" si="2"/>
        <v>3</v>
      </c>
    </row>
    <row r="37" spans="1:29">
      <c r="A37" s="21" t="str">
        <f>IF(A36="","",Tabelid!D25)</f>
        <v>Korruse netopind (KNP):</v>
      </c>
      <c r="B37" s="51">
        <f>IF(A37="","",SUM(B34:B36)+B42)</f>
        <v>161.1</v>
      </c>
      <c r="AC37" s="23">
        <f t="shared" si="2"/>
        <v>3</v>
      </c>
    </row>
    <row r="38" spans="1:29">
      <c r="A38" s="21" t="str">
        <f>IF(A37="","",Tabelid!D26)</f>
        <v>Korruse suletud netopind (KSNP):</v>
      </c>
      <c r="B38" s="51">
        <f>IF(A38="","",SUMIFS(Eksplikatsioon!G:G,Eksplikatsioon!A:A,AC38))</f>
        <v>0</v>
      </c>
      <c r="AC38" s="23">
        <f>AC37</f>
        <v>3</v>
      </c>
    </row>
    <row r="39" spans="1:29">
      <c r="A39" s="21" t="str">
        <f>IF(A37="","",Tabelid!D27)</f>
        <v>Korruse kasulik pind (KKP):</v>
      </c>
      <c r="B39" s="56">
        <v>171.6</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c r="A40" s="21" t="str">
        <f>IF(A39="","",Tabelid!D28)</f>
        <v>Korruse brutopind (KBP):</v>
      </c>
      <c r="B40" s="56">
        <v>306.3</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c r="A41" s="21" t="str">
        <f>IF(A40="","",Tabelid!D29)</f>
        <v>Korruse avatud netopind (KANP):</v>
      </c>
      <c r="B41" s="51">
        <f>IF(A41="","",SUMIFS(Eksplikatsioon!F:F,Eksplikatsioon!A:A,AC41,Eksplikatsioon!C:C,Tabelid!E29))</f>
        <v>0</v>
      </c>
      <c r="AC41" s="23">
        <f t="shared" si="2"/>
        <v>3</v>
      </c>
    </row>
    <row r="42" spans="1:29">
      <c r="A42" s="21" t="str">
        <f>IF(A41="","",Tabelid!D30)</f>
        <v>Korruse passiivne vakantsus (KPV):</v>
      </c>
      <c r="B42" s="51">
        <f>IF(A42="","",SUMIFS(Eksplikatsioon!F:F,Eksplikatsioon!A:A,AC42,Eksplikatsioon!C:C,Tabelid!E30))</f>
        <v>0</v>
      </c>
      <c r="AC42" s="23">
        <f t="shared" si="2"/>
        <v>3</v>
      </c>
    </row>
    <row r="43" spans="1:29">
      <c r="A43" s="10" t="str">
        <f>IF(COUNTIF(Tabelid!G:G,TRUE)/10-Tabelid!H31&gt;0,MIN(Tabelid!F:F)+Tabelid!H31&amp;"."&amp;" Korrus","")</f>
        <v/>
      </c>
      <c r="AC43" s="23" t="str">
        <f>IFERROR(IF(FIND(".",A43)=3,LEFT(A43,2),LEFT(A43,1))*1,"")</f>
        <v/>
      </c>
    </row>
    <row r="44" spans="1:29">
      <c r="A44" s="21" t="str">
        <f>IF(A43="","",Tabelid!D32)</f>
        <v/>
      </c>
      <c r="B44" s="51" t="str">
        <f>IF(A44="","",SUMIFS(Eksplikatsioon!F:F,Eksplikatsioon!A:A,AC44,Eksplikatsioon!C:C,Tabelid!E32))</f>
        <v/>
      </c>
      <c r="AC44" s="23" t="str">
        <f>AC43</f>
        <v/>
      </c>
    </row>
    <row r="45" spans="1:29">
      <c r="A45" s="21" t="str">
        <f>IF(A44="","",Tabelid!D33)</f>
        <v/>
      </c>
      <c r="B45" s="51" t="str">
        <f>IF(A45="","",SUMIFS(Eksplikatsioon!F:F,Eksplikatsioon!A:A,AC45,Eksplikatsioon!C:C,Tabelid!E33))</f>
        <v/>
      </c>
      <c r="AC45" s="23" t="str">
        <f t="shared" ref="AC45:AC52" si="3">AC44</f>
        <v/>
      </c>
    </row>
    <row r="46" spans="1:29">
      <c r="A46" s="21" t="str">
        <f>IF(A45="","",Tabelid!D34)</f>
        <v/>
      </c>
      <c r="B46" s="51" t="str">
        <f>IF(A46="","",SUMIFS(Eksplikatsioon!F:F,Eksplikatsioon!A:A,AC46,Eksplikatsioon!C:C,Tabelid!E34))</f>
        <v/>
      </c>
      <c r="AC46" s="23" t="str">
        <f t="shared" si="3"/>
        <v/>
      </c>
    </row>
    <row r="47" spans="1:29">
      <c r="A47" s="21" t="str">
        <f>IF(A46="","",Tabelid!D35)</f>
        <v/>
      </c>
      <c r="B47" s="51" t="str">
        <f>IF(A47="","",SUM(B44:B46)+B52)</f>
        <v/>
      </c>
      <c r="AC47" s="23" t="str">
        <f t="shared" si="3"/>
        <v/>
      </c>
    </row>
    <row r="48" spans="1:29">
      <c r="A48" s="21" t="str">
        <f>IF(A47="","",Tabelid!D36)</f>
        <v/>
      </c>
      <c r="B48" s="51" t="str">
        <f>IF(A48="","",SUMIFS(Eksplikatsioon!G:G,Eksplikatsioon!A:A,AC48))</f>
        <v/>
      </c>
      <c r="AC48" s="23" t="str">
        <f>AC47</f>
        <v/>
      </c>
    </row>
    <row r="49" spans="1:29">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c r="A51" s="21" t="str">
        <f>IF(A50="","",Tabelid!D39)</f>
        <v/>
      </c>
      <c r="B51" s="51" t="str">
        <f>IF(A51="","",SUMIFS(Eksplikatsioon!F:F,Eksplikatsioon!A:A,AC51,Eksplikatsioon!C:C,Tabelid!E39))</f>
        <v/>
      </c>
      <c r="AC51" s="23" t="str">
        <f t="shared" si="3"/>
        <v/>
      </c>
    </row>
    <row r="52" spans="1:29">
      <c r="A52" s="21" t="str">
        <f>IF(A51="","",Tabelid!D40)</f>
        <v/>
      </c>
      <c r="B52" s="51" t="str">
        <f>IF(A52="","",SUMIFS(Eksplikatsioon!F:F,Eksplikatsioon!A:A,AC52,Eksplikatsioon!C:C,Tabelid!E40))</f>
        <v/>
      </c>
      <c r="AC52" s="23" t="str">
        <f t="shared" si="3"/>
        <v/>
      </c>
    </row>
    <row r="53" spans="1:29">
      <c r="A53" s="10" t="str">
        <f>IF(COUNTIF(Tabelid!G:G,TRUE)/10-Tabelid!H41&gt;0,MIN(Tabelid!F:F)+Tabelid!H41&amp;"."&amp;" Korrus","")</f>
        <v/>
      </c>
      <c r="AC53" s="23" t="str">
        <f>IFERROR(IF(FIND(".",A53)=3,LEFT(A53,2),LEFT(A53,1))*1,"")</f>
        <v/>
      </c>
    </row>
    <row r="54" spans="1:29">
      <c r="A54" s="21" t="str">
        <f>IF(A53="","",Tabelid!D42)</f>
        <v/>
      </c>
      <c r="B54" s="51" t="str">
        <f>IF(A54="","",SUMIFS(Eksplikatsioon!F:F,Eksplikatsioon!A:A,AC54,Eksplikatsioon!C:C,Tabelid!E42))</f>
        <v/>
      </c>
      <c r="AC54" s="23" t="str">
        <f>AC53</f>
        <v/>
      </c>
    </row>
    <row r="55" spans="1:29">
      <c r="A55" s="21" t="str">
        <f>IF(A54="","",Tabelid!D43)</f>
        <v/>
      </c>
      <c r="B55" s="51" t="str">
        <f>IF(A55="","",SUMIFS(Eksplikatsioon!F:F,Eksplikatsioon!A:A,AC55,Eksplikatsioon!C:C,Tabelid!E43))</f>
        <v/>
      </c>
      <c r="AC55" s="23" t="str">
        <f t="shared" ref="AC55:AC62" si="4">AC54</f>
        <v/>
      </c>
    </row>
    <row r="56" spans="1:29">
      <c r="A56" s="21" t="str">
        <f>IF(A55="","",Tabelid!D44)</f>
        <v/>
      </c>
      <c r="B56" s="51" t="str">
        <f>IF(A56="","",SUMIFS(Eksplikatsioon!F:F,Eksplikatsioon!A:A,AC56,Eksplikatsioon!C:C,Tabelid!E44))</f>
        <v/>
      </c>
      <c r="AC56" s="23" t="str">
        <f t="shared" si="4"/>
        <v/>
      </c>
    </row>
    <row r="57" spans="1:29">
      <c r="A57" s="21" t="str">
        <f>IF(A56="","",Tabelid!D45)</f>
        <v/>
      </c>
      <c r="B57" s="51" t="str">
        <f>IF(A57="","",SUM(B54:B56)+B62)</f>
        <v/>
      </c>
      <c r="AC57" s="23" t="str">
        <f t="shared" si="4"/>
        <v/>
      </c>
    </row>
    <row r="58" spans="1:29">
      <c r="A58" s="21" t="str">
        <f>IF(A57="","",Tabelid!D46)</f>
        <v/>
      </c>
      <c r="B58" s="51" t="str">
        <f>IF(A58="","",SUMIFS(Eksplikatsioon!G:G,Eksplikatsioon!A:A,AC58))</f>
        <v/>
      </c>
      <c r="AC58" s="23" t="str">
        <f>AC57</f>
        <v/>
      </c>
    </row>
    <row r="59" spans="1:29">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c r="A61" s="21" t="str">
        <f>IF(A60="","",Tabelid!D49)</f>
        <v/>
      </c>
      <c r="B61" s="51" t="str">
        <f>IF(A61="","",SUMIFS(Eksplikatsioon!F:F,Eksplikatsioon!A:A,AC61,Eksplikatsioon!C:C,Tabelid!E49))</f>
        <v/>
      </c>
      <c r="AC61" s="23" t="str">
        <f t="shared" si="4"/>
        <v/>
      </c>
    </row>
    <row r="62" spans="1:29">
      <c r="A62" s="21" t="str">
        <f>IF(A61="","",Tabelid!D50)</f>
        <v/>
      </c>
      <c r="B62" s="51" t="str">
        <f>IF(A62="","",SUMIFS(Eksplikatsioon!F:F,Eksplikatsioon!A:A,AC62,Eksplikatsioon!C:C,Tabelid!E50))</f>
        <v/>
      </c>
      <c r="AC62" s="23" t="str">
        <f t="shared" si="4"/>
        <v/>
      </c>
    </row>
    <row r="63" spans="1:29">
      <c r="A63" s="10" t="str">
        <f>IF(COUNTIF(Tabelid!G:G,TRUE)/10-Tabelid!H51&gt;0,MIN(Tabelid!F:F)+Tabelid!H51&amp;"."&amp;" Korrus","")</f>
        <v/>
      </c>
      <c r="AC63" s="23" t="str">
        <f>IFERROR(IF(FIND(".",A63)=3,LEFT(A63,2),LEFT(A63,1))*1,"")</f>
        <v/>
      </c>
    </row>
    <row r="64" spans="1:29">
      <c r="A64" s="21" t="str">
        <f>IF(A63="","",Tabelid!D52)</f>
        <v/>
      </c>
      <c r="B64" s="51" t="str">
        <f>IF(A64="","",SUMIFS(Eksplikatsioon!F:F,Eksplikatsioon!A:A,AC64,Eksplikatsioon!C:C,Tabelid!E52))</f>
        <v/>
      </c>
      <c r="AC64" s="23" t="str">
        <f>AC63</f>
        <v/>
      </c>
    </row>
    <row r="65" spans="1:29">
      <c r="A65" s="21" t="str">
        <f>IF(A64="","",Tabelid!D53)</f>
        <v/>
      </c>
      <c r="B65" s="51" t="str">
        <f>IF(A65="","",SUMIFS(Eksplikatsioon!F:F,Eksplikatsioon!A:A,AC65,Eksplikatsioon!C:C,Tabelid!E53))</f>
        <v/>
      </c>
      <c r="AC65" s="23" t="str">
        <f t="shared" ref="AC65:AC72" si="5">AC64</f>
        <v/>
      </c>
    </row>
    <row r="66" spans="1:29">
      <c r="A66" s="21" t="str">
        <f>IF(A65="","",Tabelid!D54)</f>
        <v/>
      </c>
      <c r="B66" s="51" t="str">
        <f>IF(A66="","",SUMIFS(Eksplikatsioon!F:F,Eksplikatsioon!A:A,AC66,Eksplikatsioon!C:C,Tabelid!E54))</f>
        <v/>
      </c>
      <c r="AC66" s="23" t="str">
        <f t="shared" si="5"/>
        <v/>
      </c>
    </row>
    <row r="67" spans="1:29">
      <c r="A67" s="21" t="str">
        <f>IF(A66="","",Tabelid!D55)</f>
        <v/>
      </c>
      <c r="B67" s="51" t="str">
        <f>IF(A67="","",SUM(B64:B66)+B72)</f>
        <v/>
      </c>
      <c r="AC67" s="23" t="str">
        <f t="shared" si="5"/>
        <v/>
      </c>
    </row>
    <row r="68" spans="1:29">
      <c r="A68" s="21" t="str">
        <f>IF(A67="","",Tabelid!D56)</f>
        <v/>
      </c>
      <c r="B68" s="51" t="str">
        <f>IF(A68="","",SUMIFS(Eksplikatsioon!G:G,Eksplikatsioon!A:A,AC68))</f>
        <v/>
      </c>
      <c r="AC68" s="23" t="str">
        <f>AC67</f>
        <v/>
      </c>
    </row>
    <row r="69" spans="1:29">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c r="A71" s="21" t="str">
        <f>IF(A70="","",Tabelid!D59)</f>
        <v/>
      </c>
      <c r="B71" s="51" t="str">
        <f>IF(A71="","",SUMIFS(Eksplikatsioon!F:F,Eksplikatsioon!A:A,AC71,Eksplikatsioon!C:C,Tabelid!E59))</f>
        <v/>
      </c>
      <c r="AC71" s="23" t="str">
        <f t="shared" si="5"/>
        <v/>
      </c>
    </row>
    <row r="72" spans="1:29">
      <c r="A72" s="21" t="str">
        <f>IF(A71="","",Tabelid!D60)</f>
        <v/>
      </c>
      <c r="B72" s="51" t="str">
        <f>IF(A72="","",SUMIFS(Eksplikatsioon!F:F,Eksplikatsioon!A:A,AC72,Eksplikatsioon!C:C,Tabelid!E60))</f>
        <v/>
      </c>
      <c r="AC72" s="23" t="str">
        <f t="shared" si="5"/>
        <v/>
      </c>
    </row>
    <row r="73" spans="1:29">
      <c r="A73" s="10" t="str">
        <f>IF(COUNTIF(Tabelid!G:G,TRUE)/10-Tabelid!H61&gt;0,MIN(Tabelid!F:F)+Tabelid!H61&amp;"."&amp;" Korrus","")</f>
        <v/>
      </c>
      <c r="AC73" s="23" t="str">
        <f>IFERROR(IF(FIND(".",A73)=3,LEFT(A73,2),LEFT(A73,1))*1,"")</f>
        <v/>
      </c>
    </row>
    <row r="74" spans="1:29">
      <c r="A74" s="21" t="str">
        <f>IF(A73="","",Tabelid!D62)</f>
        <v/>
      </c>
      <c r="B74" s="51" t="str">
        <f>IF(A74="","",SUMIFS(Eksplikatsioon!F:F,Eksplikatsioon!A:A,AC74,Eksplikatsioon!C:C,Tabelid!E62))</f>
        <v/>
      </c>
      <c r="AC74" s="23" t="str">
        <f>AC73</f>
        <v/>
      </c>
    </row>
    <row r="75" spans="1:29">
      <c r="A75" s="21" t="str">
        <f>IF(A74="","",Tabelid!D63)</f>
        <v/>
      </c>
      <c r="B75" s="51" t="str">
        <f>IF(A75="","",SUMIFS(Eksplikatsioon!F:F,Eksplikatsioon!A:A,AC75,Eksplikatsioon!C:C,Tabelid!E63))</f>
        <v/>
      </c>
      <c r="AC75" s="23" t="str">
        <f t="shared" ref="AC75:AC82" si="6">AC74</f>
        <v/>
      </c>
    </row>
    <row r="76" spans="1:29">
      <c r="A76" s="21" t="str">
        <f>IF(A75="","",Tabelid!D64)</f>
        <v/>
      </c>
      <c r="B76" s="51" t="str">
        <f>IF(A76="","",SUMIFS(Eksplikatsioon!F:F,Eksplikatsioon!A:A,AC76,Eksplikatsioon!C:C,Tabelid!E64))</f>
        <v/>
      </c>
      <c r="AC76" s="23" t="str">
        <f t="shared" si="6"/>
        <v/>
      </c>
    </row>
    <row r="77" spans="1:29">
      <c r="A77" s="21" t="str">
        <f>IF(A76="","",Tabelid!D65)</f>
        <v/>
      </c>
      <c r="B77" s="51" t="str">
        <f>IF(A77="","",SUM(B74:B76)+B82)</f>
        <v/>
      </c>
      <c r="AC77" s="23" t="str">
        <f t="shared" si="6"/>
        <v/>
      </c>
    </row>
    <row r="78" spans="1:29">
      <c r="A78" s="21" t="str">
        <f>IF(A77="","",Tabelid!D66)</f>
        <v/>
      </c>
      <c r="B78" s="51" t="str">
        <f>IF(A78="","",SUMIFS(Eksplikatsioon!G:G,Eksplikatsioon!A:A,AC78))</f>
        <v/>
      </c>
      <c r="AC78" s="23" t="str">
        <f>AC77</f>
        <v/>
      </c>
    </row>
    <row r="79" spans="1:29">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1" t="str">
        <f>IF(A81="","",SUMIFS(Eksplikatsioon!F:F,Eksplikatsioon!A:A,AC81,Eksplikatsioon!C:C,Tabelid!E69))</f>
        <v/>
      </c>
      <c r="AC81" s="23" t="str">
        <f t="shared" si="6"/>
        <v/>
      </c>
    </row>
    <row r="82" spans="1:29">
      <c r="A82" s="21" t="str">
        <f>IF(A81="","",Tabelid!D70)</f>
        <v/>
      </c>
      <c r="B82" s="51"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1" t="str">
        <f>IF(A84="","",SUMIFS(Eksplikatsioon!F:F,Eksplikatsioon!A:A,AC84,Eksplikatsioon!C:C,Tabelid!E72))</f>
        <v/>
      </c>
      <c r="AC84" s="23" t="str">
        <f>AC83</f>
        <v/>
      </c>
    </row>
    <row r="85" spans="1:29">
      <c r="A85" s="21" t="str">
        <f>IF(A84="","",Tabelid!D73)</f>
        <v/>
      </c>
      <c r="B85" s="51" t="str">
        <f>IF(A85="","",SUMIFS(Eksplikatsioon!F:F,Eksplikatsioon!A:A,AC85,Eksplikatsioon!C:C,Tabelid!E73))</f>
        <v/>
      </c>
      <c r="AC85" s="23" t="str">
        <f t="shared" ref="AC85:AC92" si="7">AC84</f>
        <v/>
      </c>
    </row>
    <row r="86" spans="1:29">
      <c r="A86" s="21" t="str">
        <f>IF(A85="","",Tabelid!D74)</f>
        <v/>
      </c>
      <c r="B86" s="51" t="str">
        <f>IF(A86="","",SUMIFS(Eksplikatsioon!F:F,Eksplikatsioon!A:A,AC86,Eksplikatsioon!C:C,Tabelid!E74))</f>
        <v/>
      </c>
      <c r="AC86" s="23" t="str">
        <f t="shared" si="7"/>
        <v/>
      </c>
    </row>
    <row r="87" spans="1:29">
      <c r="A87" s="21" t="str">
        <f>IF(A86="","",Tabelid!D75)</f>
        <v/>
      </c>
      <c r="B87" s="51" t="str">
        <f>IF(A87="","",SUM(B84:B86)+B92)</f>
        <v/>
      </c>
      <c r="AC87" s="23" t="str">
        <f t="shared" si="7"/>
        <v/>
      </c>
    </row>
    <row r="88" spans="1:29">
      <c r="A88" s="21" t="str">
        <f>IF(A87="","",Tabelid!D76)</f>
        <v/>
      </c>
      <c r="B88" s="51" t="str">
        <f>IF(A88="","",SUMIFS(Eksplikatsioon!G:G,Eksplikatsioon!A:A,AC88))</f>
        <v/>
      </c>
      <c r="AC88" s="23" t="str">
        <f>AC87</f>
        <v/>
      </c>
    </row>
    <row r="89" spans="1:29">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1" t="str">
        <f>IF(A91="","",SUMIFS(Eksplikatsioon!F:F,Eksplikatsioon!A:A,AC91,Eksplikatsioon!C:C,Tabelid!E79))</f>
        <v/>
      </c>
      <c r="AC91" s="23" t="str">
        <f t="shared" si="7"/>
        <v/>
      </c>
    </row>
    <row r="92" spans="1:29">
      <c r="A92" s="21" t="str">
        <f>IF(A91="","",Tabelid!D80)</f>
        <v/>
      </c>
      <c r="B92" s="51"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1" t="str">
        <f>IF(A94="","",SUMIFS(Eksplikatsioon!F:F,Eksplikatsioon!A:A,AC94,Eksplikatsioon!C:C,Tabelid!E82))</f>
        <v/>
      </c>
      <c r="AC94" s="23" t="str">
        <f>AC93</f>
        <v/>
      </c>
    </row>
    <row r="95" spans="1:29">
      <c r="A95" s="21" t="str">
        <f>IF(A94="","",Tabelid!D83)</f>
        <v/>
      </c>
      <c r="B95" s="51" t="str">
        <f>IF(A95="","",SUMIFS(Eksplikatsioon!F:F,Eksplikatsioon!A:A,AC95,Eksplikatsioon!C:C,Tabelid!E83))</f>
        <v/>
      </c>
      <c r="AC95" s="23" t="str">
        <f t="shared" ref="AC95:AC102" si="8">AC94</f>
        <v/>
      </c>
    </row>
    <row r="96" spans="1:29">
      <c r="A96" s="21" t="str">
        <f>IF(A95="","",Tabelid!D84)</f>
        <v/>
      </c>
      <c r="B96" s="51" t="str">
        <f>IF(A96="","",SUMIFS(Eksplikatsioon!F:F,Eksplikatsioon!A:A,AC96,Eksplikatsioon!C:C,Tabelid!E84))</f>
        <v/>
      </c>
      <c r="AC96" s="23" t="str">
        <f t="shared" si="8"/>
        <v/>
      </c>
    </row>
    <row r="97" spans="1:29">
      <c r="A97" s="21" t="str">
        <f>IF(A96="","",Tabelid!D85)</f>
        <v/>
      </c>
      <c r="B97" s="51" t="str">
        <f>IF(A97="","",SUM(B94:B96)+B102)</f>
        <v/>
      </c>
      <c r="AC97" s="23" t="str">
        <f t="shared" si="8"/>
        <v/>
      </c>
    </row>
    <row r="98" spans="1:29">
      <c r="A98" s="21" t="str">
        <f>IF(A97="","",Tabelid!D86)</f>
        <v/>
      </c>
      <c r="B98" s="51" t="str">
        <f>IF(A98="","",SUMIFS(Eksplikatsioon!G:G,Eksplikatsioon!A:A,AC98))</f>
        <v/>
      </c>
      <c r="AC98" s="23" t="str">
        <f>AC97</f>
        <v/>
      </c>
    </row>
    <row r="99" spans="1:29">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1" t="str">
        <f>IF(A101="","",SUMIFS(Eksplikatsioon!F:F,Eksplikatsioon!A:A,AC101,Eksplikatsioon!C:C,Tabelid!E89))</f>
        <v/>
      </c>
      <c r="AC101" s="23" t="str">
        <f t="shared" si="8"/>
        <v/>
      </c>
    </row>
    <row r="102" spans="1:29">
      <c r="A102" s="21" t="str">
        <f>IF(A101="","",Tabelid!D90)</f>
        <v/>
      </c>
      <c r="B102" s="51"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1" t="str">
        <f>IF(A104="","",SUMIFS(Eksplikatsioon!F:F,Eksplikatsioon!A:A,AC104,Eksplikatsioon!C:C,Tabelid!E92))</f>
        <v/>
      </c>
      <c r="AC104" s="23" t="str">
        <f>AC103</f>
        <v/>
      </c>
    </row>
    <row r="105" spans="1:29">
      <c r="A105" s="21" t="str">
        <f>IF(A104="","",Tabelid!D93)</f>
        <v/>
      </c>
      <c r="B105" s="51" t="str">
        <f>IF(A105="","",SUMIFS(Eksplikatsioon!F:F,Eksplikatsioon!A:A,AC105,Eksplikatsioon!C:C,Tabelid!E93))</f>
        <v/>
      </c>
      <c r="AC105" s="23" t="str">
        <f t="shared" ref="AC105:AC112" si="9">AC104</f>
        <v/>
      </c>
    </row>
    <row r="106" spans="1:29">
      <c r="A106" s="21" t="str">
        <f>IF(A105="","",Tabelid!D94)</f>
        <v/>
      </c>
      <c r="B106" s="51" t="str">
        <f>IF(A106="","",SUMIFS(Eksplikatsioon!F:F,Eksplikatsioon!A:A,AC106,Eksplikatsioon!C:C,Tabelid!E94))</f>
        <v/>
      </c>
      <c r="AC106" s="23" t="str">
        <f t="shared" si="9"/>
        <v/>
      </c>
    </row>
    <row r="107" spans="1:29">
      <c r="A107" s="21" t="str">
        <f>IF(A106="","",Tabelid!D95)</f>
        <v/>
      </c>
      <c r="B107" s="51" t="str">
        <f>IF(A107="","",SUM(B104:B106)+B112)</f>
        <v/>
      </c>
      <c r="AC107" s="23" t="str">
        <f t="shared" si="9"/>
        <v/>
      </c>
    </row>
    <row r="108" spans="1:29">
      <c r="A108" s="21" t="str">
        <f>IF(A107="","",Tabelid!D96)</f>
        <v/>
      </c>
      <c r="B108" s="51" t="str">
        <f>IF(A108="","",SUMIFS(Eksplikatsioon!G:G,Eksplikatsioon!A:A,AC108))</f>
        <v/>
      </c>
      <c r="AC108" s="23" t="str">
        <f>AC107</f>
        <v/>
      </c>
    </row>
    <row r="109" spans="1:29">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1" t="str">
        <f>IF(A111="","",SUMIFS(Eksplikatsioon!F:F,Eksplikatsioon!A:A,AC111,Eksplikatsioon!C:C,Tabelid!E99))</f>
        <v/>
      </c>
      <c r="AC111" s="23" t="str">
        <f t="shared" si="9"/>
        <v/>
      </c>
    </row>
    <row r="112" spans="1:29">
      <c r="A112" s="21" t="str">
        <f>IF(A111="","",Tabelid!D100)</f>
        <v/>
      </c>
      <c r="B112" s="51"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1" t="str">
        <f>IF(A114="","",SUMIFS(Eksplikatsioon!F:F,Eksplikatsioon!A:A,AC114,Eksplikatsioon!C:C,Tabelid!E102))</f>
        <v/>
      </c>
      <c r="AC114" s="23" t="str">
        <f>AC113</f>
        <v/>
      </c>
    </row>
    <row r="115" spans="1:29">
      <c r="A115" s="21" t="str">
        <f>IF(A114="","",Tabelid!D103)</f>
        <v/>
      </c>
      <c r="B115" s="51" t="str">
        <f>IF(A115="","",SUMIFS(Eksplikatsioon!F:F,Eksplikatsioon!A:A,AC115,Eksplikatsioon!C:C,Tabelid!E103))</f>
        <v/>
      </c>
      <c r="AC115" s="23" t="str">
        <f t="shared" ref="AC115:AC122" si="10">AC114</f>
        <v/>
      </c>
    </row>
    <row r="116" spans="1:29">
      <c r="A116" s="21" t="str">
        <f>IF(A115="","",Tabelid!D104)</f>
        <v/>
      </c>
      <c r="B116" s="51" t="str">
        <f>IF(A116="","",SUMIFS(Eksplikatsioon!F:F,Eksplikatsioon!A:A,AC116,Eksplikatsioon!C:C,Tabelid!E104))</f>
        <v/>
      </c>
      <c r="AC116" s="23" t="str">
        <f t="shared" si="10"/>
        <v/>
      </c>
    </row>
    <row r="117" spans="1:29">
      <c r="A117" s="21" t="str">
        <f>IF(A116="","",Tabelid!D105)</f>
        <v/>
      </c>
      <c r="B117" s="51" t="str">
        <f>IF(A117="","",SUM(B114:B116)+B122)</f>
        <v/>
      </c>
      <c r="AC117" s="23" t="str">
        <f t="shared" si="10"/>
        <v/>
      </c>
    </row>
    <row r="118" spans="1:29">
      <c r="A118" s="21" t="str">
        <f>IF(A117="","",Tabelid!D106)</f>
        <v/>
      </c>
      <c r="B118" s="51" t="str">
        <f>IF(A118="","",SUMIFS(Eksplikatsioon!G:G,Eksplikatsioon!A:A,AC118))</f>
        <v/>
      </c>
      <c r="AC118" s="23" t="str">
        <f>AC117</f>
        <v/>
      </c>
    </row>
    <row r="119" spans="1:29">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1" t="str">
        <f>IF(A121="","",SUMIFS(Eksplikatsioon!F:F,Eksplikatsioon!A:A,AC121,Eksplikatsioon!C:C,Tabelid!E109))</f>
        <v/>
      </c>
      <c r="AC121" s="23" t="str">
        <f t="shared" si="10"/>
        <v/>
      </c>
    </row>
    <row r="122" spans="1:29">
      <c r="A122" s="21" t="str">
        <f>IF(A121="","",Tabelid!D110)</f>
        <v/>
      </c>
      <c r="B122" s="51"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1" t="str">
        <f>IF(A124="","",SUMIFS(Eksplikatsioon!F:F,Eksplikatsioon!A:A,AC124,Eksplikatsioon!C:C,Tabelid!E112))</f>
        <v/>
      </c>
      <c r="AC124" s="23" t="str">
        <f>AC123</f>
        <v/>
      </c>
    </row>
    <row r="125" spans="1:29">
      <c r="A125" s="21" t="str">
        <f>IF(A124="","",Tabelid!D113)</f>
        <v/>
      </c>
      <c r="B125" s="51" t="str">
        <f>IF(A125="","",SUMIFS(Eksplikatsioon!F:F,Eksplikatsioon!A:A,AC125,Eksplikatsioon!C:C,Tabelid!E113))</f>
        <v/>
      </c>
      <c r="AC125" s="23" t="str">
        <f t="shared" ref="AC125:AC132" si="11">AC124</f>
        <v/>
      </c>
    </row>
    <row r="126" spans="1:29">
      <c r="A126" s="21" t="str">
        <f>IF(A125="","",Tabelid!D114)</f>
        <v/>
      </c>
      <c r="B126" s="51" t="str">
        <f>IF(A126="","",SUMIFS(Eksplikatsioon!F:F,Eksplikatsioon!A:A,AC126,Eksplikatsioon!C:C,Tabelid!E114))</f>
        <v/>
      </c>
      <c r="AC126" s="23" t="str">
        <f t="shared" si="11"/>
        <v/>
      </c>
    </row>
    <row r="127" spans="1:29">
      <c r="A127" s="21" t="str">
        <f>IF(A126="","",Tabelid!D115)</f>
        <v/>
      </c>
      <c r="B127" s="51" t="str">
        <f>IF(A127="","",SUM(B124:B126)+B132)</f>
        <v/>
      </c>
      <c r="AC127" s="23" t="str">
        <f t="shared" si="11"/>
        <v/>
      </c>
    </row>
    <row r="128" spans="1:29">
      <c r="A128" s="21" t="str">
        <f>IF(A127="","",Tabelid!D116)</f>
        <v/>
      </c>
      <c r="B128" s="51" t="str">
        <f>IF(A128="","",SUMIFS(Eksplikatsioon!G:G,Eksplikatsioon!A:A,AC128))</f>
        <v/>
      </c>
      <c r="AC128" s="23" t="str">
        <f>AC127</f>
        <v/>
      </c>
    </row>
    <row r="129" spans="1:29">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1" t="str">
        <f>IF(A131="","",SUMIFS(Eksplikatsioon!F:F,Eksplikatsioon!A:A,AC131,Eksplikatsioon!C:C,Tabelid!E119))</f>
        <v/>
      </c>
      <c r="AC131" s="23" t="str">
        <f t="shared" si="11"/>
        <v/>
      </c>
    </row>
    <row r="132" spans="1:29">
      <c r="A132" s="21" t="str">
        <f>IF(A131="","",Tabelid!D120)</f>
        <v/>
      </c>
      <c r="B132" s="51"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1" t="str">
        <f>IF(A134="","",SUMIFS(Eksplikatsioon!F:F,Eksplikatsioon!A:A,AC134,Eksplikatsioon!C:C,Tabelid!E122))</f>
        <v/>
      </c>
      <c r="AC134" s="23" t="str">
        <f>AC133</f>
        <v/>
      </c>
    </row>
    <row r="135" spans="1:29">
      <c r="A135" s="21" t="str">
        <f>IF(A134="","",Tabelid!D123)</f>
        <v/>
      </c>
      <c r="B135" s="51" t="str">
        <f>IF(A135="","",SUMIFS(Eksplikatsioon!F:F,Eksplikatsioon!A:A,AC135,Eksplikatsioon!C:C,Tabelid!E123))</f>
        <v/>
      </c>
      <c r="AC135" s="23" t="str">
        <f t="shared" ref="AC135:AC142" si="12">AC134</f>
        <v/>
      </c>
    </row>
    <row r="136" spans="1:29">
      <c r="A136" s="21" t="str">
        <f>IF(A135="","",Tabelid!D124)</f>
        <v/>
      </c>
      <c r="B136" s="51" t="str">
        <f>IF(A136="","",SUMIFS(Eksplikatsioon!F:F,Eksplikatsioon!A:A,AC136,Eksplikatsioon!C:C,Tabelid!E124))</f>
        <v/>
      </c>
      <c r="AC136" s="23" t="str">
        <f t="shared" si="12"/>
        <v/>
      </c>
    </row>
    <row r="137" spans="1:29">
      <c r="A137" s="21" t="str">
        <f>IF(A136="","",Tabelid!D125)</f>
        <v/>
      </c>
      <c r="B137" s="51" t="str">
        <f>IF(A137="","",SUM(B134:B136)+B142)</f>
        <v/>
      </c>
      <c r="AC137" s="23" t="str">
        <f t="shared" si="12"/>
        <v/>
      </c>
    </row>
    <row r="138" spans="1:29">
      <c r="A138" s="21" t="str">
        <f>IF(A137="","",Tabelid!D126)</f>
        <v/>
      </c>
      <c r="B138" s="51" t="str">
        <f>IF(A138="","",SUMIFS(Eksplikatsioon!G:G,Eksplikatsioon!A:A,AC138))</f>
        <v/>
      </c>
      <c r="AC138" s="23" t="str">
        <f>AC137</f>
        <v/>
      </c>
    </row>
    <row r="139" spans="1:29">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1" t="str">
        <f>IF(A141="","",SUMIFS(Eksplikatsioon!F:F,Eksplikatsioon!A:A,AC141,Eksplikatsioon!C:C,Tabelid!E129))</f>
        <v/>
      </c>
      <c r="AC141" s="23" t="str">
        <f t="shared" si="12"/>
        <v/>
      </c>
    </row>
    <row r="142" spans="1:29">
      <c r="A142" s="21" t="str">
        <f>IF(A141="","",Tabelid!D130)</f>
        <v/>
      </c>
      <c r="B142" s="51"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1" t="str">
        <f>IF(A144="","",SUMIFS(Eksplikatsioon!F:F,Eksplikatsioon!A:A,AC144,Eksplikatsioon!C:C,Tabelid!E132))</f>
        <v/>
      </c>
      <c r="AC144" s="23" t="str">
        <f>AC143</f>
        <v/>
      </c>
    </row>
    <row r="145" spans="1:29">
      <c r="A145" s="21" t="str">
        <f>IF(A144="","",Tabelid!D133)</f>
        <v/>
      </c>
      <c r="B145" s="51" t="str">
        <f>IF(A145="","",SUMIFS(Eksplikatsioon!F:F,Eksplikatsioon!A:A,AC145,Eksplikatsioon!C:C,Tabelid!E133))</f>
        <v/>
      </c>
      <c r="AC145" s="23" t="str">
        <f t="shared" ref="AC145:AC152" si="13">AC144</f>
        <v/>
      </c>
    </row>
    <row r="146" spans="1:29">
      <c r="A146" s="21" t="str">
        <f>IF(A145="","",Tabelid!D134)</f>
        <v/>
      </c>
      <c r="B146" s="51" t="str">
        <f>IF(A146="","",SUMIFS(Eksplikatsioon!F:F,Eksplikatsioon!A:A,AC146,Eksplikatsioon!C:C,Tabelid!E134))</f>
        <v/>
      </c>
      <c r="AC146" s="23" t="str">
        <f t="shared" si="13"/>
        <v/>
      </c>
    </row>
    <row r="147" spans="1:29">
      <c r="A147" s="21" t="str">
        <f>IF(A146="","",Tabelid!D135)</f>
        <v/>
      </c>
      <c r="B147" s="51" t="str">
        <f>IF(A147="","",SUM(B144:B146)+B152)</f>
        <v/>
      </c>
      <c r="AC147" s="23" t="str">
        <f t="shared" si="13"/>
        <v/>
      </c>
    </row>
    <row r="148" spans="1:29">
      <c r="A148" s="21" t="str">
        <f>IF(A147="","",Tabelid!D136)</f>
        <v/>
      </c>
      <c r="B148" s="51" t="str">
        <f>IF(A148="","",SUMIFS(Eksplikatsioon!G:G,Eksplikatsioon!A:A,AC148))</f>
        <v/>
      </c>
      <c r="AC148" s="23" t="str">
        <f>AC147</f>
        <v/>
      </c>
    </row>
    <row r="149" spans="1:29">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1" t="str">
        <f>IF(A151="","",SUMIFS(Eksplikatsioon!F:F,Eksplikatsioon!A:A,AC151,Eksplikatsioon!C:C,Tabelid!E139))</f>
        <v/>
      </c>
      <c r="AC151" s="23" t="str">
        <f t="shared" si="13"/>
        <v/>
      </c>
    </row>
    <row r="152" spans="1:29">
      <c r="A152" s="21" t="str">
        <f>IF(A151="","",Tabelid!D140)</f>
        <v/>
      </c>
      <c r="B152" s="51"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1" t="str">
        <f>IF(A154="","",SUMIFS(Eksplikatsioon!F:F,Eksplikatsioon!A:A,AC154,Eksplikatsioon!C:C,Tabelid!E142))</f>
        <v/>
      </c>
      <c r="AC154" s="23" t="str">
        <f>AC153</f>
        <v/>
      </c>
    </row>
    <row r="155" spans="1:29">
      <c r="A155" s="21" t="str">
        <f>IF(A154="","",Tabelid!D143)</f>
        <v/>
      </c>
      <c r="B155" s="51" t="str">
        <f>IF(A155="","",SUMIFS(Eksplikatsioon!F:F,Eksplikatsioon!A:A,AC155,Eksplikatsioon!C:C,Tabelid!E143))</f>
        <v/>
      </c>
      <c r="AC155" s="23" t="str">
        <f t="shared" ref="AC155:AC162" si="14">AC154</f>
        <v/>
      </c>
    </row>
    <row r="156" spans="1:29">
      <c r="A156" s="21" t="str">
        <f>IF(A155="","",Tabelid!D144)</f>
        <v/>
      </c>
      <c r="B156" s="51" t="str">
        <f>IF(A156="","",SUMIFS(Eksplikatsioon!F:F,Eksplikatsioon!A:A,AC156,Eksplikatsioon!C:C,Tabelid!E144))</f>
        <v/>
      </c>
      <c r="AC156" s="23" t="str">
        <f t="shared" si="14"/>
        <v/>
      </c>
    </row>
    <row r="157" spans="1:29">
      <c r="A157" s="21" t="str">
        <f>IF(A156="","",Tabelid!D145)</f>
        <v/>
      </c>
      <c r="B157" s="51" t="str">
        <f>IF(A157="","",SUM(B154:B156)+B162)</f>
        <v/>
      </c>
      <c r="AC157" s="23" t="str">
        <f t="shared" si="14"/>
        <v/>
      </c>
    </row>
    <row r="158" spans="1:29">
      <c r="A158" s="21" t="str">
        <f>IF(A157="","",Tabelid!D146)</f>
        <v/>
      </c>
      <c r="B158" s="51" t="str">
        <f>IF(A158="","",SUMIFS(Eksplikatsioon!G:G,Eksplikatsioon!A:A,AC158))</f>
        <v/>
      </c>
      <c r="AC158" s="23" t="str">
        <f>AC157</f>
        <v/>
      </c>
    </row>
    <row r="159" spans="1:29">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1" t="str">
        <f>IF(A161="","",SUMIFS(Eksplikatsioon!F:F,Eksplikatsioon!A:A,AC161,Eksplikatsioon!C:C,Tabelid!E149))</f>
        <v/>
      </c>
      <c r="AC161" s="23" t="str">
        <f t="shared" si="14"/>
        <v/>
      </c>
    </row>
    <row r="162" spans="1:29">
      <c r="A162" s="21" t="str">
        <f>IF(A161="","",Tabelid!D150)</f>
        <v/>
      </c>
      <c r="B162" s="51"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1" t="str">
        <f>IF(A164="","",SUMIFS(Eksplikatsioon!F:F,Eksplikatsioon!A:A,AC164,Eksplikatsioon!C:C,Tabelid!E152))</f>
        <v/>
      </c>
      <c r="AC164" s="23" t="str">
        <f>AC163</f>
        <v/>
      </c>
    </row>
    <row r="165" spans="1:29">
      <c r="A165" s="21" t="str">
        <f>IF(A164="","",Tabelid!D153)</f>
        <v/>
      </c>
      <c r="B165" s="51" t="str">
        <f>IF(A165="","",SUMIFS(Eksplikatsioon!F:F,Eksplikatsioon!A:A,AC165,Eksplikatsioon!C:C,Tabelid!E153))</f>
        <v/>
      </c>
      <c r="AC165" s="23" t="str">
        <f t="shared" ref="AC165:AC172" si="15">AC164</f>
        <v/>
      </c>
    </row>
    <row r="166" spans="1:29">
      <c r="A166" s="21" t="str">
        <f>IF(A165="","",Tabelid!D154)</f>
        <v/>
      </c>
      <c r="B166" s="51" t="str">
        <f>IF(A166="","",SUMIFS(Eksplikatsioon!F:F,Eksplikatsioon!A:A,AC166,Eksplikatsioon!C:C,Tabelid!E154))</f>
        <v/>
      </c>
      <c r="AC166" s="23" t="str">
        <f t="shared" si="15"/>
        <v/>
      </c>
    </row>
    <row r="167" spans="1:29">
      <c r="A167" s="21" t="str">
        <f>IF(A166="","",Tabelid!D155)</f>
        <v/>
      </c>
      <c r="B167" s="51" t="str">
        <f>IF(A167="","",SUM(B164:B166)+B172)</f>
        <v/>
      </c>
      <c r="AC167" s="23" t="str">
        <f t="shared" si="15"/>
        <v/>
      </c>
    </row>
    <row r="168" spans="1:29">
      <c r="A168" s="21" t="str">
        <f>IF(A167="","",Tabelid!D156)</f>
        <v/>
      </c>
      <c r="B168" s="51" t="str">
        <f>IF(A168="","",SUMIFS(Eksplikatsioon!G:G,Eksplikatsioon!A:A,AC168))</f>
        <v/>
      </c>
      <c r="AC168" s="23" t="str">
        <f>AC167</f>
        <v/>
      </c>
    </row>
    <row r="169" spans="1:29">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1" t="str">
        <f>IF(A171="","",SUMIFS(Eksplikatsioon!F:F,Eksplikatsioon!A:A,AC171,Eksplikatsioon!C:C,Tabelid!E159))</f>
        <v/>
      </c>
      <c r="AC171" s="23" t="str">
        <f t="shared" si="15"/>
        <v/>
      </c>
    </row>
    <row r="172" spans="1:29">
      <c r="A172" s="21" t="str">
        <f>IF(A171="","",Tabelid!D160)</f>
        <v/>
      </c>
      <c r="B172" s="51"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1" t="str">
        <f>IF(A174="","",SUMIFS(Eksplikatsioon!F:F,Eksplikatsioon!A:A,AC174,Eksplikatsioon!C:C,Tabelid!E162))</f>
        <v/>
      </c>
      <c r="AC174" s="23" t="str">
        <f>AC173</f>
        <v/>
      </c>
    </row>
    <row r="175" spans="1:29">
      <c r="A175" s="21" t="str">
        <f>IF(A174="","",Tabelid!D163)</f>
        <v/>
      </c>
      <c r="B175" s="51" t="str">
        <f>IF(A175="","",SUMIFS(Eksplikatsioon!F:F,Eksplikatsioon!A:A,AC175,Eksplikatsioon!C:C,Tabelid!E163))</f>
        <v/>
      </c>
      <c r="AC175" s="23" t="str">
        <f t="shared" ref="AC175:AC182" si="16">AC174</f>
        <v/>
      </c>
    </row>
    <row r="176" spans="1:29">
      <c r="A176" s="21" t="str">
        <f>IF(A175="","",Tabelid!D164)</f>
        <v/>
      </c>
      <c r="B176" s="51" t="str">
        <f>IF(A176="","",SUMIFS(Eksplikatsioon!F:F,Eksplikatsioon!A:A,AC176,Eksplikatsioon!C:C,Tabelid!E164))</f>
        <v/>
      </c>
      <c r="AC176" s="23" t="str">
        <f t="shared" si="16"/>
        <v/>
      </c>
    </row>
    <row r="177" spans="1:29">
      <c r="A177" s="21" t="str">
        <f>IF(A176="","",Tabelid!D165)</f>
        <v/>
      </c>
      <c r="B177" s="51" t="str">
        <f>IF(A177="","",SUM(B174:B176)+B182)</f>
        <v/>
      </c>
      <c r="AC177" s="23" t="str">
        <f t="shared" si="16"/>
        <v/>
      </c>
    </row>
    <row r="178" spans="1:29">
      <c r="A178" s="21" t="str">
        <f>IF(A177="","",Tabelid!D166)</f>
        <v/>
      </c>
      <c r="B178" s="51" t="str">
        <f>IF(A178="","",SUMIFS(Eksplikatsioon!G:G,Eksplikatsioon!A:A,AC178))</f>
        <v/>
      </c>
      <c r="AC178" s="23" t="str">
        <f>AC177</f>
        <v/>
      </c>
    </row>
    <row r="179" spans="1:29">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1" t="str">
        <f>IF(A181="","",SUMIFS(Eksplikatsioon!F:F,Eksplikatsioon!A:A,AC181,Eksplikatsioon!C:C,Tabelid!E169))</f>
        <v/>
      </c>
      <c r="AC181" s="23" t="str">
        <f t="shared" si="16"/>
        <v/>
      </c>
    </row>
    <row r="182" spans="1:29">
      <c r="A182" s="21" t="str">
        <f>IF(A181="","",Tabelid!D170)</f>
        <v/>
      </c>
      <c r="B182" s="51"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1" t="str">
        <f>IF(A184="","",SUMIFS(Eksplikatsioon!F:F,Eksplikatsioon!A:A,AC184,Eksplikatsioon!C:C,Tabelid!E172))</f>
        <v/>
      </c>
      <c r="AC184" s="23" t="str">
        <f>AC183</f>
        <v/>
      </c>
    </row>
    <row r="185" spans="1:29">
      <c r="A185" s="21" t="str">
        <f>IF(A184="","",Tabelid!D173)</f>
        <v/>
      </c>
      <c r="B185" s="51" t="str">
        <f>IF(A185="","",SUMIFS(Eksplikatsioon!F:F,Eksplikatsioon!A:A,AC185,Eksplikatsioon!C:C,Tabelid!E173))</f>
        <v/>
      </c>
      <c r="AC185" s="23" t="str">
        <f t="shared" ref="AC185:AC192" si="17">AC184</f>
        <v/>
      </c>
    </row>
    <row r="186" spans="1:29">
      <c r="A186" s="21" t="str">
        <f>IF(A185="","",Tabelid!D174)</f>
        <v/>
      </c>
      <c r="B186" s="51" t="str">
        <f>IF(A186="","",SUMIFS(Eksplikatsioon!F:F,Eksplikatsioon!A:A,AC186,Eksplikatsioon!C:C,Tabelid!E174))</f>
        <v/>
      </c>
      <c r="AC186" s="23" t="str">
        <f t="shared" si="17"/>
        <v/>
      </c>
    </row>
    <row r="187" spans="1:29">
      <c r="A187" s="21" t="str">
        <f>IF(A186="","",Tabelid!D175)</f>
        <v/>
      </c>
      <c r="B187" s="51" t="str">
        <f>IF(A187="","",SUM(B184:B186)+B192)</f>
        <v/>
      </c>
      <c r="AC187" s="23" t="str">
        <f t="shared" si="17"/>
        <v/>
      </c>
    </row>
    <row r="188" spans="1:29">
      <c r="A188" s="21" t="str">
        <f>IF(A187="","",Tabelid!D176)</f>
        <v/>
      </c>
      <c r="B188" s="51" t="str">
        <f>IF(A188="","",SUMIFS(Eksplikatsioon!G:G,Eksplikatsioon!A:A,AC188))</f>
        <v/>
      </c>
      <c r="AC188" s="23" t="str">
        <f>AC187</f>
        <v/>
      </c>
    </row>
    <row r="189" spans="1:29">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1" t="str">
        <f>IF(A191="","",SUMIFS(Eksplikatsioon!F:F,Eksplikatsioon!A:A,AC191,Eksplikatsioon!C:C,Tabelid!E179))</f>
        <v/>
      </c>
      <c r="AC191" s="23" t="str">
        <f t="shared" si="17"/>
        <v/>
      </c>
    </row>
    <row r="192" spans="1:29">
      <c r="A192" s="21" t="str">
        <f>IF(A191="","",Tabelid!D180)</f>
        <v/>
      </c>
      <c r="B192" s="51"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1" t="str">
        <f>IF(A194="","",SUMIFS(Eksplikatsioon!F:F,Eksplikatsioon!A:A,AC194,Eksplikatsioon!C:C,Tabelid!E182))</f>
        <v/>
      </c>
      <c r="AC194" s="23" t="str">
        <f>AC193</f>
        <v/>
      </c>
    </row>
    <row r="195" spans="1:29">
      <c r="A195" s="21" t="str">
        <f>IF(A194="","",Tabelid!D183)</f>
        <v/>
      </c>
      <c r="B195" s="51" t="str">
        <f>IF(A195="","",SUMIFS(Eksplikatsioon!F:F,Eksplikatsioon!A:A,AC195,Eksplikatsioon!C:C,Tabelid!E183))</f>
        <v/>
      </c>
      <c r="AC195" s="23" t="str">
        <f t="shared" ref="AC195:AC202" si="18">AC194</f>
        <v/>
      </c>
    </row>
    <row r="196" spans="1:29">
      <c r="A196" s="21" t="str">
        <f>IF(A195="","",Tabelid!D184)</f>
        <v/>
      </c>
      <c r="B196" s="51" t="str">
        <f>IF(A196="","",SUMIFS(Eksplikatsioon!F:F,Eksplikatsioon!A:A,AC196,Eksplikatsioon!C:C,Tabelid!E184))</f>
        <v/>
      </c>
      <c r="AC196" s="23" t="str">
        <f t="shared" si="18"/>
        <v/>
      </c>
    </row>
    <row r="197" spans="1:29">
      <c r="A197" s="21" t="str">
        <f>IF(A196="","",Tabelid!D185)</f>
        <v/>
      </c>
      <c r="B197" s="51" t="str">
        <f>IF(A197="","",SUM(B194:B196)+B202)</f>
        <v/>
      </c>
      <c r="AC197" s="23" t="str">
        <f t="shared" si="18"/>
        <v/>
      </c>
    </row>
    <row r="198" spans="1:29">
      <c r="A198" s="21" t="str">
        <f>IF(A197="","",Tabelid!D186)</f>
        <v/>
      </c>
      <c r="B198" s="51" t="str">
        <f>IF(A198="","",SUMIFS(Eksplikatsioon!G:G,Eksplikatsioon!A:A,AC198))</f>
        <v/>
      </c>
      <c r="AC198" s="23" t="str">
        <f>AC197</f>
        <v/>
      </c>
    </row>
    <row r="199" spans="1:29">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1" t="str">
        <f>IF(A201="","",SUMIFS(Eksplikatsioon!F:F,Eksplikatsioon!A:A,AC201,Eksplikatsioon!C:C,Tabelid!E189))</f>
        <v/>
      </c>
      <c r="AC201" s="23" t="str">
        <f t="shared" si="18"/>
        <v/>
      </c>
    </row>
    <row r="202" spans="1:29">
      <c r="A202" s="21" t="str">
        <f>IF(A201="","",Tabelid!D190)</f>
        <v/>
      </c>
      <c r="B202" s="51"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1" t="str">
        <f>IF(A204="","",SUMIFS(Eksplikatsioon!F:F,Eksplikatsioon!A:A,AC204,Eksplikatsioon!C:C,Tabelid!E192))</f>
        <v/>
      </c>
      <c r="AC204" s="23" t="str">
        <f>AC203</f>
        <v/>
      </c>
    </row>
    <row r="205" spans="1:29">
      <c r="A205" s="21" t="str">
        <f>IF(A204="","",Tabelid!D193)</f>
        <v/>
      </c>
      <c r="B205" s="51" t="str">
        <f>IF(A205="","",SUMIFS(Eksplikatsioon!F:F,Eksplikatsioon!A:A,AC205,Eksplikatsioon!C:C,Tabelid!E193))</f>
        <v/>
      </c>
      <c r="AC205" s="23" t="str">
        <f t="shared" ref="AC205:AC212" si="19">AC204</f>
        <v/>
      </c>
    </row>
    <row r="206" spans="1:29">
      <c r="A206" s="21" t="str">
        <f>IF(A205="","",Tabelid!D194)</f>
        <v/>
      </c>
      <c r="B206" s="51" t="str">
        <f>IF(A206="","",SUMIFS(Eksplikatsioon!F:F,Eksplikatsioon!A:A,AC206,Eksplikatsioon!C:C,Tabelid!E194))</f>
        <v/>
      </c>
      <c r="AC206" s="23" t="str">
        <f t="shared" si="19"/>
        <v/>
      </c>
    </row>
    <row r="207" spans="1:29">
      <c r="A207" s="21" t="str">
        <f>IF(A206="","",Tabelid!D195)</f>
        <v/>
      </c>
      <c r="B207" s="51" t="str">
        <f>IF(A207="","",SUM(B204:B206)+B212)</f>
        <v/>
      </c>
      <c r="AC207" s="23" t="str">
        <f t="shared" si="19"/>
        <v/>
      </c>
    </row>
    <row r="208" spans="1:29">
      <c r="A208" s="21" t="str">
        <f>IF(A207="","",Tabelid!D196)</f>
        <v/>
      </c>
      <c r="B208" s="51" t="str">
        <f>IF(A208="","",SUMIFS(Eksplikatsioon!G:G,Eksplikatsioon!A:A,AC208))</f>
        <v/>
      </c>
      <c r="AC208" s="23" t="str">
        <f>AC207</f>
        <v/>
      </c>
    </row>
    <row r="209" spans="1:29">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1" t="str">
        <f>IF(A211="","",SUMIFS(Eksplikatsioon!F:F,Eksplikatsioon!A:A,AC211,Eksplikatsioon!C:C,Tabelid!E199))</f>
        <v/>
      </c>
      <c r="AC211" s="23" t="str">
        <f t="shared" si="19"/>
        <v/>
      </c>
    </row>
    <row r="212" spans="1:29">
      <c r="A212" s="21" t="str">
        <f>IF(A211="","",Tabelid!D200)</f>
        <v/>
      </c>
      <c r="B212" s="51"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1" t="str">
        <f>IF(A214="","",SUMIFS(Eksplikatsioon!F:F,Eksplikatsioon!A:A,AC214,Eksplikatsioon!C:C,Tabelid!E202))</f>
        <v/>
      </c>
      <c r="AC214" s="23" t="str">
        <f>AC213</f>
        <v/>
      </c>
    </row>
    <row r="215" spans="1:29">
      <c r="A215" s="21" t="str">
        <f>IF(A214="","",Tabelid!D203)</f>
        <v/>
      </c>
      <c r="B215" s="51" t="str">
        <f>IF(A215="","",SUMIFS(Eksplikatsioon!F:F,Eksplikatsioon!A:A,AC215,Eksplikatsioon!C:C,Tabelid!E203))</f>
        <v/>
      </c>
      <c r="AC215" s="23" t="str">
        <f t="shared" ref="AC215:AC222" si="20">AC214</f>
        <v/>
      </c>
    </row>
    <row r="216" spans="1:29">
      <c r="A216" s="21" t="str">
        <f>IF(A215="","",Tabelid!D204)</f>
        <v/>
      </c>
      <c r="B216" s="51" t="str">
        <f>IF(A216="","",SUMIFS(Eksplikatsioon!F:F,Eksplikatsioon!A:A,AC216,Eksplikatsioon!C:C,Tabelid!E204))</f>
        <v/>
      </c>
      <c r="AC216" s="23" t="str">
        <f t="shared" si="20"/>
        <v/>
      </c>
    </row>
    <row r="217" spans="1:29">
      <c r="A217" s="21" t="str">
        <f>IF(A216="","",Tabelid!D205)</f>
        <v/>
      </c>
      <c r="B217" s="51" t="str">
        <f>IF(A217="","",SUM(B214:B216)+B222)</f>
        <v/>
      </c>
      <c r="AC217" s="23" t="str">
        <f t="shared" si="20"/>
        <v/>
      </c>
    </row>
    <row r="218" spans="1:29">
      <c r="A218" s="21" t="str">
        <f>IF(A217="","",Tabelid!D206)</f>
        <v/>
      </c>
      <c r="B218" s="51" t="str">
        <f>IF(A218="","",SUMIFS(Eksplikatsioon!G:G,Eksplikatsioon!A:A,AC218))</f>
        <v/>
      </c>
      <c r="AC218" s="23" t="str">
        <f>AC217</f>
        <v/>
      </c>
    </row>
    <row r="219" spans="1:29">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1" t="str">
        <f>IF(A221="","",SUMIFS(Eksplikatsioon!F:F,Eksplikatsioon!A:A,AC221,Eksplikatsioon!C:C,Tabelid!E209))</f>
        <v/>
      </c>
      <c r="AC221" s="23" t="str">
        <f t="shared" si="20"/>
        <v/>
      </c>
    </row>
    <row r="222" spans="1:29">
      <c r="A222" s="21" t="str">
        <f>IF(A221="","",Tabelid!D210)</f>
        <v/>
      </c>
      <c r="B222" s="51"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1" t="str">
        <f>IF(A224="","",SUMIFS(Eksplikatsioon!F:F,Eksplikatsioon!A:A,AC224,Eksplikatsioon!C:C,Tabelid!E212))</f>
        <v/>
      </c>
      <c r="AC224" s="23" t="str">
        <f>AC223</f>
        <v/>
      </c>
    </row>
    <row r="225" spans="1:29">
      <c r="A225" s="21" t="str">
        <f>IF(A224="","",Tabelid!D213)</f>
        <v/>
      </c>
      <c r="B225" s="51" t="str">
        <f>IF(A225="","",SUMIFS(Eksplikatsioon!F:F,Eksplikatsioon!A:A,AC225,Eksplikatsioon!C:C,Tabelid!E213))</f>
        <v/>
      </c>
      <c r="AC225" s="23" t="str">
        <f t="shared" ref="AC225:AC232" si="21">AC224</f>
        <v/>
      </c>
    </row>
    <row r="226" spans="1:29">
      <c r="A226" s="21" t="str">
        <f>IF(A225="","",Tabelid!D214)</f>
        <v/>
      </c>
      <c r="B226" s="51" t="str">
        <f>IF(A226="","",SUMIFS(Eksplikatsioon!F:F,Eksplikatsioon!A:A,AC226,Eksplikatsioon!C:C,Tabelid!E214))</f>
        <v/>
      </c>
      <c r="AC226" s="23" t="str">
        <f t="shared" si="21"/>
        <v/>
      </c>
    </row>
    <row r="227" spans="1:29">
      <c r="A227" s="21" t="str">
        <f>IF(A226="","",Tabelid!D215)</f>
        <v/>
      </c>
      <c r="B227" s="51" t="str">
        <f>IF(A227="","",SUM(B224:B226)+B232)</f>
        <v/>
      </c>
      <c r="AC227" s="23" t="str">
        <f t="shared" si="21"/>
        <v/>
      </c>
    </row>
    <row r="228" spans="1:29">
      <c r="A228" s="21" t="str">
        <f>IF(A227="","",Tabelid!D216)</f>
        <v/>
      </c>
      <c r="B228" s="51" t="str">
        <f>IF(A228="","",SUMIFS(Eksplikatsioon!G:G,Eksplikatsioon!A:A,AC228))</f>
        <v/>
      </c>
      <c r="AC228" s="23" t="str">
        <f>AC227</f>
        <v/>
      </c>
    </row>
    <row r="229" spans="1:29">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1" t="str">
        <f>IF(A231="","",SUMIFS(Eksplikatsioon!F:F,Eksplikatsioon!A:A,AC231,Eksplikatsioon!C:C,Tabelid!E219))</f>
        <v/>
      </c>
      <c r="AC231" s="23" t="str">
        <f t="shared" si="21"/>
        <v/>
      </c>
    </row>
    <row r="232" spans="1:29">
      <c r="A232" s="21" t="str">
        <f>IF(A231="","",Tabelid!D220)</f>
        <v/>
      </c>
      <c r="B232" s="51"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1" t="str">
        <f>IF(A234="","",SUMIFS(Eksplikatsioon!F:F,Eksplikatsioon!A:A,AC234,Eksplikatsioon!C:C,Tabelid!E222))</f>
        <v/>
      </c>
      <c r="AC234" s="23" t="str">
        <f>AC233</f>
        <v/>
      </c>
    </row>
    <row r="235" spans="1:29">
      <c r="A235" s="21" t="str">
        <f>IF(A234="","",Tabelid!D223)</f>
        <v/>
      </c>
      <c r="B235" s="51" t="str">
        <f>IF(A235="","",SUMIFS(Eksplikatsioon!F:F,Eksplikatsioon!A:A,AC235,Eksplikatsioon!C:C,Tabelid!E223))</f>
        <v/>
      </c>
      <c r="AC235" s="23" t="str">
        <f t="shared" ref="AC235:AC242" si="22">AC234</f>
        <v/>
      </c>
    </row>
    <row r="236" spans="1:29">
      <c r="A236" s="21" t="str">
        <f>IF(A235="","",Tabelid!D224)</f>
        <v/>
      </c>
      <c r="B236" s="51" t="str">
        <f>IF(A236="","",SUMIFS(Eksplikatsioon!F:F,Eksplikatsioon!A:A,AC236,Eksplikatsioon!C:C,Tabelid!E224))</f>
        <v/>
      </c>
      <c r="AC236" s="23" t="str">
        <f t="shared" si="22"/>
        <v/>
      </c>
    </row>
    <row r="237" spans="1:29">
      <c r="A237" s="21" t="str">
        <f>IF(A236="","",Tabelid!D225)</f>
        <v/>
      </c>
      <c r="B237" s="51" t="str">
        <f>IF(A237="","",SUM(B234:B236)+B242)</f>
        <v/>
      </c>
      <c r="AC237" s="23" t="str">
        <f t="shared" si="22"/>
        <v/>
      </c>
    </row>
    <row r="238" spans="1:29">
      <c r="A238" s="21" t="str">
        <f>IF(A237="","",Tabelid!D226)</f>
        <v/>
      </c>
      <c r="B238" s="51" t="str">
        <f>IF(A238="","",SUMIFS(Eksplikatsioon!G:G,Eksplikatsioon!A:A,AC238))</f>
        <v/>
      </c>
      <c r="AC238" s="23" t="str">
        <f>AC237</f>
        <v/>
      </c>
    </row>
    <row r="239" spans="1:29">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1" t="str">
        <f>IF(A241="","",SUMIFS(Eksplikatsioon!F:F,Eksplikatsioon!A:A,AC241,Eksplikatsioon!C:C,Tabelid!E229))</f>
        <v/>
      </c>
      <c r="AC241" s="23" t="str">
        <f t="shared" si="22"/>
        <v/>
      </c>
    </row>
    <row r="242" spans="1:29">
      <c r="A242" s="21" t="str">
        <f>IF(A241="","",Tabelid!D230)</f>
        <v/>
      </c>
      <c r="B242" s="51"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1" t="str">
        <f>IF(A244="","",SUMIFS(Eksplikatsioon!F:F,Eksplikatsioon!A:A,AC244,Eksplikatsioon!C:C,Tabelid!E232))</f>
        <v/>
      </c>
      <c r="AC244" s="23" t="str">
        <f>AC243</f>
        <v/>
      </c>
    </row>
    <row r="245" spans="1:29">
      <c r="A245" s="21" t="str">
        <f>IF(A244="","",Tabelid!D233)</f>
        <v/>
      </c>
      <c r="B245" s="51" t="str">
        <f>IF(A245="","",SUMIFS(Eksplikatsioon!F:F,Eksplikatsioon!A:A,AC245,Eksplikatsioon!C:C,Tabelid!E233))</f>
        <v/>
      </c>
      <c r="AC245" s="23" t="str">
        <f t="shared" ref="AC245:AC252" si="23">AC244</f>
        <v/>
      </c>
    </row>
    <row r="246" spans="1:29">
      <c r="A246" s="21" t="str">
        <f>IF(A245="","",Tabelid!D234)</f>
        <v/>
      </c>
      <c r="B246" s="51" t="str">
        <f>IF(A246="","",SUMIFS(Eksplikatsioon!F:F,Eksplikatsioon!A:A,AC246,Eksplikatsioon!C:C,Tabelid!E234))</f>
        <v/>
      </c>
      <c r="AC246" s="23" t="str">
        <f t="shared" si="23"/>
        <v/>
      </c>
    </row>
    <row r="247" spans="1:29">
      <c r="A247" s="21" t="str">
        <f>IF(A246="","",Tabelid!D235)</f>
        <v/>
      </c>
      <c r="B247" s="51" t="str">
        <f>IF(A247="","",SUM(B244:B246)+B252)</f>
        <v/>
      </c>
      <c r="AC247" s="23" t="str">
        <f t="shared" si="23"/>
        <v/>
      </c>
    </row>
    <row r="248" spans="1:29">
      <c r="A248" s="21" t="str">
        <f>IF(A247="","",Tabelid!D236)</f>
        <v/>
      </c>
      <c r="B248" s="51" t="str">
        <f>IF(A248="","",SUMIFS(Eksplikatsioon!G:G,Eksplikatsioon!A:A,AC248))</f>
        <v/>
      </c>
      <c r="AC248" s="23" t="str">
        <f>AC247</f>
        <v/>
      </c>
    </row>
    <row r="249" spans="1:29">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1" t="str">
        <f>IF(A251="","",SUMIFS(Eksplikatsioon!F:F,Eksplikatsioon!A:A,AC251,Eksplikatsioon!C:C,Tabelid!E239))</f>
        <v/>
      </c>
      <c r="AC251" s="23" t="str">
        <f t="shared" si="23"/>
        <v/>
      </c>
    </row>
    <row r="252" spans="1:29">
      <c r="A252" s="21" t="str">
        <f>IF(A251="","",Tabelid!D240)</f>
        <v/>
      </c>
      <c r="B252" s="51"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1" t="str">
        <f>IF(A254="","",SUMIFS(Eksplikatsioon!F:F,Eksplikatsioon!A:A,AC254,Eksplikatsioon!C:C,Tabelid!E242))</f>
        <v/>
      </c>
      <c r="AC254" s="23" t="str">
        <f>AC253</f>
        <v/>
      </c>
    </row>
    <row r="255" spans="1:29">
      <c r="A255" s="21" t="str">
        <f>IF(A254="","",Tabelid!D243)</f>
        <v/>
      </c>
      <c r="B255" s="51" t="str">
        <f>IF(A255="","",SUMIFS(Eksplikatsioon!F:F,Eksplikatsioon!A:A,AC255,Eksplikatsioon!C:C,Tabelid!E243))</f>
        <v/>
      </c>
      <c r="AC255" s="23" t="str">
        <f t="shared" ref="AC255:AC262" si="24">AC254</f>
        <v/>
      </c>
    </row>
    <row r="256" spans="1:29">
      <c r="A256" s="21" t="str">
        <f>IF(A255="","",Tabelid!D244)</f>
        <v/>
      </c>
      <c r="B256" s="51" t="str">
        <f>IF(A256="","",SUMIFS(Eksplikatsioon!F:F,Eksplikatsioon!A:A,AC256,Eksplikatsioon!C:C,Tabelid!E244))</f>
        <v/>
      </c>
      <c r="AC256" s="23" t="str">
        <f t="shared" si="24"/>
        <v/>
      </c>
    </row>
    <row r="257" spans="1:29">
      <c r="A257" s="21" t="str">
        <f>IF(A256="","",Tabelid!D245)</f>
        <v/>
      </c>
      <c r="B257" s="51" t="str">
        <f>IF(A257="","",SUM(B254:B256)+B262)</f>
        <v/>
      </c>
      <c r="AC257" s="23" t="str">
        <f t="shared" si="24"/>
        <v/>
      </c>
    </row>
    <row r="258" spans="1:29">
      <c r="A258" s="21" t="str">
        <f>IF(A257="","",Tabelid!D246)</f>
        <v/>
      </c>
      <c r="B258" s="51" t="str">
        <f>IF(A258="","",SUMIFS(Eksplikatsioon!G:G,Eksplikatsioon!A:A,AC258))</f>
        <v/>
      </c>
      <c r="AC258" s="23" t="str">
        <f>AC257</f>
        <v/>
      </c>
    </row>
    <row r="259" spans="1:29">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1" t="str">
        <f>IF(A261="","",SUMIFS(Eksplikatsioon!F:F,Eksplikatsioon!A:A,AC261,Eksplikatsioon!C:C,Tabelid!E249))</f>
        <v/>
      </c>
      <c r="AC261" s="23" t="str">
        <f t="shared" si="24"/>
        <v/>
      </c>
    </row>
    <row r="262" spans="1:29">
      <c r="A262" s="21" t="str">
        <f>IF(A261="","",Tabelid!D250)</f>
        <v/>
      </c>
      <c r="B262" s="51"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1" t="str">
        <f>IF(A264="","",SUMIFS(Eksplikatsioon!F:F,Eksplikatsioon!A:A,AC264,Eksplikatsioon!C:C,Tabelid!E252))</f>
        <v/>
      </c>
      <c r="AC264" s="23" t="str">
        <f>AC263</f>
        <v/>
      </c>
    </row>
    <row r="265" spans="1:29">
      <c r="A265" s="21" t="str">
        <f>IF(A264="","",Tabelid!D253)</f>
        <v/>
      </c>
      <c r="B265" s="51" t="str">
        <f>IF(A265="","",SUMIFS(Eksplikatsioon!F:F,Eksplikatsioon!A:A,AC265,Eksplikatsioon!C:C,Tabelid!E253))</f>
        <v/>
      </c>
      <c r="AC265" s="23" t="str">
        <f t="shared" ref="AC265:AC272" si="25">AC264</f>
        <v/>
      </c>
    </row>
    <row r="266" spans="1:29">
      <c r="A266" s="21" t="str">
        <f>IF(A265="","",Tabelid!D254)</f>
        <v/>
      </c>
      <c r="B266" s="51" t="str">
        <f>IF(A266="","",SUMIFS(Eksplikatsioon!F:F,Eksplikatsioon!A:A,AC266,Eksplikatsioon!C:C,Tabelid!E254))</f>
        <v/>
      </c>
      <c r="AC266" s="23" t="str">
        <f t="shared" si="25"/>
        <v/>
      </c>
    </row>
    <row r="267" spans="1:29">
      <c r="A267" s="21" t="str">
        <f>IF(A266="","",Tabelid!D255)</f>
        <v/>
      </c>
      <c r="B267" s="51" t="str">
        <f>IF(A267="","",SUM(B264:B266)+B272)</f>
        <v/>
      </c>
      <c r="AC267" s="23" t="str">
        <f t="shared" si="25"/>
        <v/>
      </c>
    </row>
    <row r="268" spans="1:29">
      <c r="A268" s="21" t="str">
        <f>IF(A267="","",Tabelid!D256)</f>
        <v/>
      </c>
      <c r="B268" s="51" t="str">
        <f>IF(A268="","",SUMIFS(Eksplikatsioon!G:G,Eksplikatsioon!A:A,AC268))</f>
        <v/>
      </c>
      <c r="AC268" s="23" t="str">
        <f>AC267</f>
        <v/>
      </c>
    </row>
    <row r="269" spans="1:29">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1" t="str">
        <f>IF(A271="","",SUMIFS(Eksplikatsioon!F:F,Eksplikatsioon!A:A,AC271,Eksplikatsioon!C:C,Tabelid!E259))</f>
        <v/>
      </c>
      <c r="AC271" s="23" t="str">
        <f t="shared" si="25"/>
        <v/>
      </c>
    </row>
    <row r="272" spans="1:29">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2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2"/>
  <dimension ref="A1:AK1003"/>
  <sheetViews>
    <sheetView zoomScale="70" zoomScaleNormal="70" workbookViewId="0">
      <pane ySplit="3" topLeftCell="A4" activePane="bottomLeft" state="frozen"/>
      <selection pane="bottomLeft" activeCell="P40" sqref="P40"/>
    </sheetView>
  </sheetViews>
  <sheetFormatPr defaultColWidth="9.140625" defaultRowHeight="1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c r="A1" s="8" t="s">
        <v>16</v>
      </c>
      <c r="B1" s="13" t="str">
        <f>IF('Hoone üldandmed'!B2="","",'Hoone üldandmed'!B2)</f>
        <v>Harju maakond, Maardu linn, Karjääri tn 11</v>
      </c>
      <c r="H1" s="35"/>
    </row>
    <row r="2" spans="1:37">
      <c r="O2" s="33" t="s">
        <v>44</v>
      </c>
      <c r="P2" s="33"/>
      <c r="Q2" s="33"/>
      <c r="R2" s="33"/>
      <c r="S2" s="33"/>
      <c r="T2" s="33"/>
      <c r="U2" s="33"/>
      <c r="V2" s="33"/>
      <c r="W2" s="33"/>
      <c r="X2" s="33"/>
      <c r="Y2" s="33"/>
      <c r="Z2" s="33"/>
      <c r="AA2" s="33"/>
      <c r="AB2" s="33"/>
      <c r="AC2" s="33"/>
      <c r="AD2" s="33"/>
      <c r="AE2" s="33"/>
      <c r="AF2" s="33"/>
      <c r="AG2" s="33"/>
    </row>
    <row r="3" spans="1:37" ht="43.5" customHeight="1">
      <c r="A3" s="16" t="s">
        <v>45</v>
      </c>
      <c r="B3" s="17" t="s">
        <v>46</v>
      </c>
      <c r="C3" s="16" t="s">
        <v>47</v>
      </c>
      <c r="D3" s="16" t="s">
        <v>48</v>
      </c>
      <c r="E3" s="16" t="s">
        <v>49</v>
      </c>
      <c r="F3" s="52" t="s">
        <v>50</v>
      </c>
      <c r="G3" s="52" t="s">
        <v>51</v>
      </c>
      <c r="H3" s="16" t="s">
        <v>52</v>
      </c>
      <c r="I3" s="16" t="s">
        <v>53</v>
      </c>
      <c r="J3" s="66" t="s">
        <v>54</v>
      </c>
      <c r="K3" s="16" t="s">
        <v>2</v>
      </c>
      <c r="L3" s="16" t="s">
        <v>3</v>
      </c>
      <c r="M3" s="16" t="s">
        <v>55</v>
      </c>
      <c r="N3" s="16"/>
      <c r="O3" s="30" t="str">
        <f ca="1">IF(INDIRECT("'Lepingu lisa'!R"&amp;COLUMN()-10&amp;"C49",FALSE)="","",INDIRECT("'Lepingu lisa'!R"&amp;COLUMN()-12&amp;"C49",FALSE))</f>
        <v>Sotsiaalkindlustusamet</v>
      </c>
      <c r="P3" s="30" t="str">
        <f t="shared" ref="P3:AG3" ca="1" si="0">IF(INDIRECT("'Lepingu lisa'!R"&amp;COLUMN()-10&amp;"C49",FALSE)="","",INDIRECT("'Lepingu lisa'!R"&amp;COLUMN()-12&amp;"C49",FALSE))</f>
        <v>Politsei- ja Piirivalveamet</v>
      </c>
      <c r="Q3" s="30" t="str">
        <f t="shared" ca="1" si="0"/>
        <v>Aktiivne vakantsus</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56</v>
      </c>
      <c r="B4" s="19">
        <v>101</v>
      </c>
      <c r="C4" s="18" t="s">
        <v>57</v>
      </c>
      <c r="D4" s="18" t="s">
        <v>58</v>
      </c>
      <c r="E4" s="18" t="s">
        <v>59</v>
      </c>
      <c r="F4" s="53">
        <v>16.600000000000001</v>
      </c>
      <c r="G4" s="53"/>
      <c r="H4" s="18"/>
      <c r="I4" s="11" t="str">
        <f>LEFT(Tabel1[[#This Row],[Ruumi tüüp (TALO Tüüpruumide nimestik)]],2)</f>
        <v>91</v>
      </c>
      <c r="J4" s="22" t="s">
        <v>6</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c r="A5" s="18" t="s">
        <v>56</v>
      </c>
      <c r="B5" s="19">
        <v>102</v>
      </c>
      <c r="C5" s="18" t="s">
        <v>57</v>
      </c>
      <c r="D5" s="18" t="s">
        <v>58</v>
      </c>
      <c r="E5" s="18" t="s">
        <v>59</v>
      </c>
      <c r="F5" s="53">
        <v>20.7</v>
      </c>
      <c r="G5" s="53"/>
      <c r="H5" s="18"/>
      <c r="I5" s="11" t="str">
        <f>LEFT(Tabel1[[#This Row],[Ruumi tüüp (TALO Tüüpruumide nimestik)]],2)</f>
        <v>91</v>
      </c>
      <c r="J5" s="22" t="s">
        <v>4</v>
      </c>
      <c r="K5" s="18" t="s">
        <v>12</v>
      </c>
      <c r="L5" s="11" t="str">
        <f>IFERROR(VLOOKUP(Tabel1[[#This Row],[Üürnik]],'Lepingu lisa'!$AW$3:$AX$22,2,FALSE),"")</f>
        <v>MRDUKARJAARI1_02</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c r="A6" s="18" t="s">
        <v>56</v>
      </c>
      <c r="B6" s="19">
        <v>103</v>
      </c>
      <c r="C6" s="18" t="s">
        <v>57</v>
      </c>
      <c r="D6" s="18" t="s">
        <v>60</v>
      </c>
      <c r="E6" s="18" t="s">
        <v>59</v>
      </c>
      <c r="F6" s="53">
        <v>3.6</v>
      </c>
      <c r="G6" s="53"/>
      <c r="H6" s="18"/>
      <c r="I6" s="11" t="str">
        <f>LEFT(Tabel1[[#This Row],[Ruumi tüüp (TALO Tüüpruumide nimestik)]],2)</f>
        <v>91</v>
      </c>
      <c r="J6" s="22" t="s">
        <v>4</v>
      </c>
      <c r="K6" s="18" t="s">
        <v>12</v>
      </c>
      <c r="L6" s="11" t="str">
        <f>IFERROR(VLOOKUP(Tabel1[[#This Row],[Üürnik]],'Lepingu lisa'!$AW$3:$AX$22,2,FALSE),"")</f>
        <v>MRDUKARJAARI1_02</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c r="A7" s="18" t="s">
        <v>56</v>
      </c>
      <c r="B7" s="19">
        <v>104</v>
      </c>
      <c r="C7" s="18" t="s">
        <v>57</v>
      </c>
      <c r="D7" s="18" t="s">
        <v>61</v>
      </c>
      <c r="E7" s="18" t="s">
        <v>62</v>
      </c>
      <c r="F7" s="53">
        <v>29.9</v>
      </c>
      <c r="G7" s="53"/>
      <c r="H7" s="18"/>
      <c r="I7" s="11" t="str">
        <f>LEFT(Tabel1[[#This Row],[Ruumi tüüp (TALO Tüüpruumide nimestik)]],2)</f>
        <v>21</v>
      </c>
      <c r="J7" s="22" t="s">
        <v>4</v>
      </c>
      <c r="K7" s="18" t="s">
        <v>12</v>
      </c>
      <c r="L7" s="11" t="str">
        <f>IFERROR(VLOOKUP(Tabel1[[#This Row],[Üürnik]],'Lepingu lisa'!$AW$3:$AX$22,2,FALSE),"")</f>
        <v>MRDUKARJAARI1_02</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c r="A8" s="18" t="s">
        <v>56</v>
      </c>
      <c r="B8" s="19">
        <v>105</v>
      </c>
      <c r="C8" s="18" t="s">
        <v>57</v>
      </c>
      <c r="D8" s="18" t="s">
        <v>63</v>
      </c>
      <c r="E8" s="18" t="s">
        <v>64</v>
      </c>
      <c r="F8" s="53">
        <v>8.6</v>
      </c>
      <c r="G8" s="53"/>
      <c r="H8" s="18"/>
      <c r="I8" s="11" t="str">
        <f>LEFT(Tabel1[[#This Row],[Ruumi tüüp (TALO Tüüpruumide nimestik)]],2)</f>
        <v>23</v>
      </c>
      <c r="J8" s="22" t="s">
        <v>4</v>
      </c>
      <c r="K8" s="18" t="s">
        <v>12</v>
      </c>
      <c r="L8" s="11" t="str">
        <f>IFERROR(VLOOKUP(Tabel1[[#This Row],[Üürnik]],'Lepingu lisa'!$AW$3:$AX$22,2,FALSE),"")</f>
        <v>MRDUKARJAARI1_02</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c r="A9" s="18" t="s">
        <v>56</v>
      </c>
      <c r="B9" s="19">
        <v>106</v>
      </c>
      <c r="C9" s="18" t="s">
        <v>57</v>
      </c>
      <c r="D9" s="18" t="s">
        <v>61</v>
      </c>
      <c r="E9" s="18" t="s">
        <v>62</v>
      </c>
      <c r="F9" s="53">
        <v>9.5</v>
      </c>
      <c r="G9" s="53"/>
      <c r="H9" s="18"/>
      <c r="I9" s="11" t="str">
        <f>LEFT(Tabel1[[#This Row],[Ruumi tüüp (TALO Tüüpruumide nimestik)]],2)</f>
        <v>21</v>
      </c>
      <c r="J9" s="22" t="s">
        <v>4</v>
      </c>
      <c r="K9" s="18" t="s">
        <v>12</v>
      </c>
      <c r="L9" s="11" t="str">
        <f>IFERROR(VLOOKUP(Tabel1[[#This Row],[Üürnik]],'Lepingu lisa'!$AW$3:$AX$22,2,FALSE),"")</f>
        <v>MRDUKARJAARI1_02</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c r="A10" s="18" t="s">
        <v>56</v>
      </c>
      <c r="B10" s="19">
        <v>107</v>
      </c>
      <c r="C10" s="18" t="s">
        <v>57</v>
      </c>
      <c r="D10" s="18" t="s">
        <v>65</v>
      </c>
      <c r="E10" s="18" t="s">
        <v>66</v>
      </c>
      <c r="F10" s="53">
        <v>1.7</v>
      </c>
      <c r="G10" s="53"/>
      <c r="H10" s="18"/>
      <c r="I10" s="11" t="str">
        <f>LEFT(Tabel1[[#This Row],[Ruumi tüüp (TALO Tüüpruumide nimestik)]],2)</f>
        <v>72</v>
      </c>
      <c r="J10" s="22" t="s">
        <v>4</v>
      </c>
      <c r="K10" s="18" t="s">
        <v>12</v>
      </c>
      <c r="L10" s="11" t="str">
        <f>IFERROR(VLOOKUP(Tabel1[[#This Row],[Üürnik]],'Lepingu lisa'!$AW$3:$AX$22,2,FALSE),"")</f>
        <v>MRDUKARJAARI1_02</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c r="A11" s="18" t="s">
        <v>56</v>
      </c>
      <c r="B11" s="19">
        <v>108</v>
      </c>
      <c r="C11" s="18" t="s">
        <v>57</v>
      </c>
      <c r="D11" s="18" t="s">
        <v>67</v>
      </c>
      <c r="E11" s="18" t="s">
        <v>68</v>
      </c>
      <c r="F11" s="53">
        <v>1.9</v>
      </c>
      <c r="G11" s="53"/>
      <c r="H11" s="18"/>
      <c r="I11" s="11" t="str">
        <f>LEFT(Tabel1[[#This Row],[Ruumi tüüp (TALO Tüüpruumide nimestik)]],2)</f>
        <v>73</v>
      </c>
      <c r="J11" s="22" t="s">
        <v>4</v>
      </c>
      <c r="K11" s="18" t="s">
        <v>12</v>
      </c>
      <c r="L11" s="11" t="str">
        <f>IFERROR(VLOOKUP(Tabel1[[#This Row],[Üürnik]],'Lepingu lisa'!$AW$3:$AX$22,2,FALSE),"")</f>
        <v>MRDUKARJAARI1_02</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c r="A12" s="18" t="s">
        <v>56</v>
      </c>
      <c r="B12" s="19">
        <v>109</v>
      </c>
      <c r="C12" s="18" t="s">
        <v>57</v>
      </c>
      <c r="D12" s="18" t="s">
        <v>61</v>
      </c>
      <c r="E12" s="18" t="s">
        <v>62</v>
      </c>
      <c r="F12" s="53">
        <v>6.1</v>
      </c>
      <c r="G12" s="53"/>
      <c r="H12" s="18"/>
      <c r="I12" s="11" t="str">
        <f>LEFT(Tabel1[[#This Row],[Ruumi tüüp (TALO Tüüpruumide nimestik)]],2)</f>
        <v>21</v>
      </c>
      <c r="J12" s="22" t="s">
        <v>4</v>
      </c>
      <c r="K12" s="18" t="s">
        <v>12</v>
      </c>
      <c r="L12" s="11" t="str">
        <f>IFERROR(VLOOKUP(Tabel1[[#This Row],[Üürnik]],'Lepingu lisa'!$AW$3:$AX$22,2,FALSE),"")</f>
        <v>MRDUKARJAARI1_02</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c r="A13" s="18" t="s">
        <v>56</v>
      </c>
      <c r="B13" s="19">
        <v>110</v>
      </c>
      <c r="C13" s="18" t="s">
        <v>57</v>
      </c>
      <c r="D13" s="18" t="s">
        <v>61</v>
      </c>
      <c r="E13" s="18" t="s">
        <v>62</v>
      </c>
      <c r="F13" s="53">
        <v>6.2</v>
      </c>
      <c r="G13" s="53"/>
      <c r="H13" s="18"/>
      <c r="I13" s="11" t="str">
        <f>LEFT(Tabel1[[#This Row],[Ruumi tüüp (TALO Tüüpruumide nimestik)]],2)</f>
        <v>21</v>
      </c>
      <c r="J13" s="22" t="s">
        <v>4</v>
      </c>
      <c r="K13" s="18" t="s">
        <v>12</v>
      </c>
      <c r="L13" s="11" t="str">
        <f>IFERROR(VLOOKUP(Tabel1[[#This Row],[Üürnik]],'Lepingu lisa'!$AW$3:$AX$22,2,FALSE),"")</f>
        <v>MRDUKARJAARI1_02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c r="A14" s="18" t="s">
        <v>56</v>
      </c>
      <c r="B14" s="19">
        <v>111</v>
      </c>
      <c r="C14" s="18" t="s">
        <v>57</v>
      </c>
      <c r="D14" s="18" t="s">
        <v>60</v>
      </c>
      <c r="E14" s="18" t="s">
        <v>59</v>
      </c>
      <c r="F14" s="53">
        <v>17.899999999999999</v>
      </c>
      <c r="G14" s="53"/>
      <c r="H14" s="18"/>
      <c r="I14" s="11" t="str">
        <f>LEFT(Tabel1[[#This Row],[Ruumi tüüp (TALO Tüüpruumide nimestik)]],2)</f>
        <v>91</v>
      </c>
      <c r="J14" s="22" t="s">
        <v>4</v>
      </c>
      <c r="K14" s="18" t="s">
        <v>12</v>
      </c>
      <c r="L14" s="11" t="str">
        <f>IFERROR(VLOOKUP(Tabel1[[#This Row],[Üürnik]],'Lepingu lisa'!$AW$3:$AX$22,2,FALSE),"")</f>
        <v>MRDUKARJAARI1_02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c r="A15" s="18" t="s">
        <v>56</v>
      </c>
      <c r="B15" s="19">
        <v>112</v>
      </c>
      <c r="C15" s="18" t="s">
        <v>57</v>
      </c>
      <c r="D15" s="18" t="s">
        <v>69</v>
      </c>
      <c r="E15" s="18" t="s">
        <v>70</v>
      </c>
      <c r="F15" s="53">
        <v>1.4</v>
      </c>
      <c r="G15" s="53"/>
      <c r="H15" s="18"/>
      <c r="I15" s="11" t="str">
        <f>LEFT(Tabel1[[#This Row],[Ruumi tüüp (TALO Tüüpruumide nimestik)]],2)</f>
        <v>75</v>
      </c>
      <c r="J15" s="22" t="s">
        <v>4</v>
      </c>
      <c r="K15" s="18" t="s">
        <v>12</v>
      </c>
      <c r="L15" s="11" t="str">
        <f>IFERROR(VLOOKUP(Tabel1[[#This Row],[Üürnik]],'Lepingu lisa'!$AW$3:$AX$22,2,FALSE),"")</f>
        <v>MRDUKARJAARI1_02</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c r="A16" s="18" t="s">
        <v>56</v>
      </c>
      <c r="B16" s="19">
        <v>113</v>
      </c>
      <c r="C16" s="18" t="s">
        <v>57</v>
      </c>
      <c r="D16" s="18" t="s">
        <v>61</v>
      </c>
      <c r="E16" s="18" t="s">
        <v>62</v>
      </c>
      <c r="F16" s="53">
        <v>9.1999999999999993</v>
      </c>
      <c r="G16" s="53"/>
      <c r="H16" s="18"/>
      <c r="I16" s="11" t="str">
        <f>LEFT(Tabel1[[#This Row],[Ruumi tüüp (TALO Tüüpruumide nimestik)]],2)</f>
        <v>21</v>
      </c>
      <c r="J16" s="22" t="s">
        <v>4</v>
      </c>
      <c r="K16" s="18" t="s">
        <v>12</v>
      </c>
      <c r="L16" s="11" t="str">
        <f>IFERROR(VLOOKUP(Tabel1[[#This Row],[Üürnik]],'Lepingu lisa'!$AW$3:$AX$22,2,FALSE),"")</f>
        <v>MRDUKARJAARI1_02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c r="A17" s="18" t="s">
        <v>56</v>
      </c>
      <c r="B17" s="19">
        <v>114</v>
      </c>
      <c r="C17" s="18" t="s">
        <v>57</v>
      </c>
      <c r="D17" s="18" t="s">
        <v>60</v>
      </c>
      <c r="E17" s="18" t="s">
        <v>59</v>
      </c>
      <c r="F17" s="53">
        <v>8.4</v>
      </c>
      <c r="G17" s="53"/>
      <c r="H17" s="18"/>
      <c r="I17" s="11" t="str">
        <f>LEFT(Tabel1[[#This Row],[Ruumi tüüp (TALO Tüüpruumide nimestik)]],2)</f>
        <v>91</v>
      </c>
      <c r="J17" s="22" t="s">
        <v>4</v>
      </c>
      <c r="K17" s="18" t="s">
        <v>12</v>
      </c>
      <c r="L17" s="11" t="str">
        <f>IFERROR(VLOOKUP(Tabel1[[#This Row],[Üürnik]],'Lepingu lisa'!$AW$3:$AX$22,2,FALSE),"")</f>
        <v>MRDUKARJAARI1_02</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c r="A18" s="18" t="s">
        <v>56</v>
      </c>
      <c r="B18" s="19">
        <v>115</v>
      </c>
      <c r="C18" s="18" t="s">
        <v>57</v>
      </c>
      <c r="D18" s="18" t="s">
        <v>67</v>
      </c>
      <c r="E18" s="18" t="s">
        <v>68</v>
      </c>
      <c r="F18" s="53">
        <v>2.9</v>
      </c>
      <c r="G18" s="53"/>
      <c r="H18" s="18"/>
      <c r="I18" s="11" t="str">
        <f>LEFT(Tabel1[[#This Row],[Ruumi tüüp (TALO Tüüpruumide nimestik)]],2)</f>
        <v>73</v>
      </c>
      <c r="J18" s="22" t="s">
        <v>4</v>
      </c>
      <c r="K18" s="18" t="s">
        <v>12</v>
      </c>
      <c r="L18" s="11" t="str">
        <f>IFERROR(VLOOKUP(Tabel1[[#This Row],[Üürnik]],'Lepingu lisa'!$AW$3:$AX$22,2,FALSE),"")</f>
        <v>MRDUKARJAARI1_02</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c r="A19" s="18" t="s">
        <v>56</v>
      </c>
      <c r="B19" s="19">
        <v>116</v>
      </c>
      <c r="C19" s="18" t="s">
        <v>57</v>
      </c>
      <c r="D19" s="18" t="s">
        <v>67</v>
      </c>
      <c r="E19" s="18" t="s">
        <v>68</v>
      </c>
      <c r="F19" s="53">
        <v>2.9</v>
      </c>
      <c r="G19" s="53"/>
      <c r="H19" s="18"/>
      <c r="I19" s="11" t="str">
        <f>LEFT(Tabel1[[#This Row],[Ruumi tüüp (TALO Tüüpruumide nimestik)]],2)</f>
        <v>73</v>
      </c>
      <c r="J19" s="22" t="s">
        <v>4</v>
      </c>
      <c r="K19" s="18" t="s">
        <v>12</v>
      </c>
      <c r="L19" s="11" t="str">
        <f>IFERROR(VLOOKUP(Tabel1[[#This Row],[Üürnik]],'Lepingu lisa'!$AW$3:$AX$22,2,FALSE),"")</f>
        <v>MRDUKARJAARI1_02</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c r="A20" s="18" t="s">
        <v>56</v>
      </c>
      <c r="B20" s="19">
        <v>117</v>
      </c>
      <c r="C20" s="18" t="s">
        <v>57</v>
      </c>
      <c r="D20" s="18" t="s">
        <v>60</v>
      </c>
      <c r="E20" s="18" t="s">
        <v>59</v>
      </c>
      <c r="F20" s="53">
        <v>9</v>
      </c>
      <c r="G20" s="53"/>
      <c r="H20" s="18"/>
      <c r="I20" s="11" t="str">
        <f>LEFT(Tabel1[[#This Row],[Ruumi tüüp (TALO Tüüpruumide nimestik)]],2)</f>
        <v>91</v>
      </c>
      <c r="J20" s="22" t="s">
        <v>4</v>
      </c>
      <c r="K20" s="18" t="s">
        <v>12</v>
      </c>
      <c r="L20" s="11" t="str">
        <f>IFERROR(VLOOKUP(Tabel1[[#This Row],[Üürnik]],'Lepingu lisa'!$AW$3:$AX$22,2,FALSE),"")</f>
        <v>MRDUKARJAARI1_02</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c r="A21" s="18" t="s">
        <v>56</v>
      </c>
      <c r="B21" s="19">
        <v>118</v>
      </c>
      <c r="C21" s="18" t="s">
        <v>57</v>
      </c>
      <c r="D21" s="18" t="s">
        <v>61</v>
      </c>
      <c r="E21" s="18" t="s">
        <v>62</v>
      </c>
      <c r="F21" s="53">
        <v>10.4</v>
      </c>
      <c r="G21" s="53"/>
      <c r="H21" s="18"/>
      <c r="I21" s="11" t="str">
        <f>LEFT(Tabel1[[#This Row],[Ruumi tüüp (TALO Tüüpruumide nimestik)]],2)</f>
        <v>21</v>
      </c>
      <c r="J21" s="22" t="s">
        <v>4</v>
      </c>
      <c r="K21" s="18" t="s">
        <v>12</v>
      </c>
      <c r="L21" s="11" t="str">
        <f>IFERROR(VLOOKUP(Tabel1[[#This Row],[Üürnik]],'Lepingu lisa'!$AW$3:$AX$22,2,FALSE),"")</f>
        <v>MRDUKARJAARI1_02</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c r="A22" s="18" t="s">
        <v>56</v>
      </c>
      <c r="B22" s="19">
        <v>119</v>
      </c>
      <c r="C22" s="18" t="s">
        <v>57</v>
      </c>
      <c r="D22" s="18" t="s">
        <v>69</v>
      </c>
      <c r="E22" s="18" t="s">
        <v>70</v>
      </c>
      <c r="F22" s="53">
        <v>3.5</v>
      </c>
      <c r="G22" s="53"/>
      <c r="H22" s="18"/>
      <c r="I22" s="11" t="str">
        <f>LEFT(Tabel1[[#This Row],[Ruumi tüüp (TALO Tüüpruumide nimestik)]],2)</f>
        <v>75</v>
      </c>
      <c r="J22" s="22" t="s">
        <v>4</v>
      </c>
      <c r="K22" s="18" t="s">
        <v>12</v>
      </c>
      <c r="L22" s="11" t="str">
        <f>IFERROR(VLOOKUP(Tabel1[[#This Row],[Üürnik]],'Lepingu lisa'!$AW$3:$AX$22,2,FALSE),"")</f>
        <v>MRDUKARJAARI1_02</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c r="A23" s="18" t="s">
        <v>56</v>
      </c>
      <c r="B23" s="19">
        <v>120</v>
      </c>
      <c r="C23" s="18" t="s">
        <v>57</v>
      </c>
      <c r="D23" s="18" t="s">
        <v>71</v>
      </c>
      <c r="E23" s="18" t="s">
        <v>72</v>
      </c>
      <c r="F23" s="53">
        <v>4.5</v>
      </c>
      <c r="G23" s="53"/>
      <c r="H23" s="18"/>
      <c r="I23" s="11" t="str">
        <f>LEFT(Tabel1[[#This Row],[Ruumi tüüp (TALO Tüüpruumide nimestik)]],2)</f>
        <v>59</v>
      </c>
      <c r="J23" s="22" t="s">
        <v>4</v>
      </c>
      <c r="K23" s="18" t="s">
        <v>12</v>
      </c>
      <c r="L23" s="11" t="str">
        <f>IFERROR(VLOOKUP(Tabel1[[#This Row],[Üürnik]],'Lepingu lisa'!$AW$3:$AX$22,2,FALSE),"")</f>
        <v>MRDUKARJAARI1_02</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c r="A24" s="18" t="s">
        <v>56</v>
      </c>
      <c r="B24" s="19">
        <v>121</v>
      </c>
      <c r="C24" s="18" t="s">
        <v>57</v>
      </c>
      <c r="D24" s="18" t="s">
        <v>61</v>
      </c>
      <c r="E24" s="18" t="s">
        <v>62</v>
      </c>
      <c r="F24" s="53">
        <v>15.9</v>
      </c>
      <c r="G24" s="53"/>
      <c r="H24" s="18"/>
      <c r="I24" s="11" t="str">
        <f>LEFT(Tabel1[[#This Row],[Ruumi tüüp (TALO Tüüpruumide nimestik)]],2)</f>
        <v>21</v>
      </c>
      <c r="J24" s="22" t="s">
        <v>4</v>
      </c>
      <c r="K24" s="18" t="s">
        <v>12</v>
      </c>
      <c r="L24" s="11" t="str">
        <f>IFERROR(VLOOKUP(Tabel1[[#This Row],[Üürnik]],'Lepingu lisa'!$AW$3:$AX$22,2,FALSE),"")</f>
        <v>MRDUKARJAARI1_02</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c r="A25" s="18" t="s">
        <v>56</v>
      </c>
      <c r="B25" s="19">
        <v>122</v>
      </c>
      <c r="C25" s="18" t="s">
        <v>57</v>
      </c>
      <c r="D25" s="18" t="s">
        <v>61</v>
      </c>
      <c r="E25" s="18" t="s">
        <v>62</v>
      </c>
      <c r="F25" s="53">
        <v>12.5</v>
      </c>
      <c r="G25" s="53"/>
      <c r="H25" s="18"/>
      <c r="I25" s="11" t="str">
        <f>LEFT(Tabel1[[#This Row],[Ruumi tüüp (TALO Tüüpruumide nimestik)]],2)</f>
        <v>21</v>
      </c>
      <c r="J25" s="22" t="s">
        <v>4</v>
      </c>
      <c r="K25" s="18" t="s">
        <v>12</v>
      </c>
      <c r="L25" s="11" t="str">
        <f>IFERROR(VLOOKUP(Tabel1[[#This Row],[Üürnik]],'Lepingu lisa'!$AW$3:$AX$22,2,FALSE),"")</f>
        <v>MRDUKARJAARI1_02</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c r="A26" s="18" t="s">
        <v>56</v>
      </c>
      <c r="B26" s="19">
        <v>123</v>
      </c>
      <c r="C26" s="18" t="s">
        <v>57</v>
      </c>
      <c r="D26" s="18" t="s">
        <v>61</v>
      </c>
      <c r="E26" s="18" t="s">
        <v>62</v>
      </c>
      <c r="F26" s="53">
        <v>12.4</v>
      </c>
      <c r="G26" s="53"/>
      <c r="H26" s="18"/>
      <c r="I26" s="11" t="str">
        <f>LEFT(Tabel1[[#This Row],[Ruumi tüüp (TALO Tüüpruumide nimestik)]],2)</f>
        <v>21</v>
      </c>
      <c r="J26" s="22" t="s">
        <v>4</v>
      </c>
      <c r="K26" s="18" t="s">
        <v>12</v>
      </c>
      <c r="L26" s="11" t="str">
        <f>IFERROR(VLOOKUP(Tabel1[[#This Row],[Üürnik]],'Lepingu lisa'!$AW$3:$AX$22,2,FALSE),"")</f>
        <v>MRDUKARJAARI1_02</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c r="A27" s="18" t="s">
        <v>56</v>
      </c>
      <c r="B27" s="19">
        <v>124</v>
      </c>
      <c r="C27" s="18" t="s">
        <v>57</v>
      </c>
      <c r="D27" s="18" t="s">
        <v>61</v>
      </c>
      <c r="E27" s="18" t="s">
        <v>62</v>
      </c>
      <c r="F27" s="53">
        <v>15.9</v>
      </c>
      <c r="G27" s="53"/>
      <c r="H27" s="18"/>
      <c r="I27" s="11" t="str">
        <f>LEFT(Tabel1[[#This Row],[Ruumi tüüp (TALO Tüüpruumide nimestik)]],2)</f>
        <v>21</v>
      </c>
      <c r="J27" s="22" t="s">
        <v>4</v>
      </c>
      <c r="K27" s="18" t="s">
        <v>12</v>
      </c>
      <c r="L27" s="11" t="str">
        <f>IFERROR(VLOOKUP(Tabel1[[#This Row],[Üürnik]],'Lepingu lisa'!$AW$3:$AX$22,2,FALSE),"")</f>
        <v>MRDUKARJAARI1_02</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c r="A28" s="18" t="s">
        <v>56</v>
      </c>
      <c r="B28" s="19" t="s">
        <v>73</v>
      </c>
      <c r="C28" s="18" t="s">
        <v>74</v>
      </c>
      <c r="D28" s="18" t="s">
        <v>75</v>
      </c>
      <c r="E28" s="18" t="s">
        <v>76</v>
      </c>
      <c r="F28" s="53">
        <v>1.9</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c r="A29" s="18" t="s">
        <v>77</v>
      </c>
      <c r="B29" s="19">
        <v>201</v>
      </c>
      <c r="C29" s="18" t="s">
        <v>57</v>
      </c>
      <c r="D29" s="18" t="s">
        <v>58</v>
      </c>
      <c r="E29" s="18" t="s">
        <v>59</v>
      </c>
      <c r="F29" s="53">
        <v>10.7</v>
      </c>
      <c r="G29" s="53"/>
      <c r="H29" s="18"/>
      <c r="I29" s="11" t="str">
        <f>LEFT(Tabel1[[#This Row],[Ruumi tüüp (TALO Tüüpruumide nimestik)]],2)</f>
        <v>91</v>
      </c>
      <c r="J29" s="22" t="s">
        <v>78</v>
      </c>
      <c r="K29" s="18"/>
      <c r="L29" s="11" t="str">
        <f>IFERROR(VLOOKUP(Tabel1[[#This Row],[Üürnik]],'Lepingu lisa'!$AW$3:$AX$22,2,FALSE),"")</f>
        <v/>
      </c>
      <c r="M29" s="11" t="str">
        <f>IFERROR(VLOOKUP(Tabel1[[#This Row],[Jaotus]],Tabelid!L:M,2,FALSE),"")</f>
        <v>FLOOR</v>
      </c>
      <c r="N29" s="11"/>
      <c r="O29" s="34"/>
      <c r="P29" s="34"/>
      <c r="Q29" s="34"/>
      <c r="R29" s="34"/>
      <c r="S29" s="34"/>
      <c r="T29" s="34"/>
      <c r="U29" s="34"/>
      <c r="V29" s="34"/>
      <c r="W29" s="34"/>
      <c r="X29" s="34"/>
      <c r="Y29" s="34"/>
      <c r="Z29" s="34"/>
      <c r="AA29" s="34"/>
      <c r="AB29" s="34"/>
      <c r="AC29" s="34"/>
      <c r="AD29" s="34"/>
      <c r="AE29" s="34"/>
      <c r="AF29" s="34"/>
      <c r="AG29" s="34"/>
    </row>
    <row r="30" spans="1:33">
      <c r="A30" s="18" t="s">
        <v>77</v>
      </c>
      <c r="B30" s="19">
        <v>202</v>
      </c>
      <c r="C30" s="18" t="s">
        <v>57</v>
      </c>
      <c r="D30" s="18" t="s">
        <v>61</v>
      </c>
      <c r="E30" s="18" t="s">
        <v>62</v>
      </c>
      <c r="F30" s="53">
        <v>22.1</v>
      </c>
      <c r="G30" s="53"/>
      <c r="H30" s="18"/>
      <c r="I30" s="11" t="str">
        <f>LEFT(Tabel1[[#This Row],[Ruumi tüüp (TALO Tüüpruumide nimestik)]],2)</f>
        <v>21</v>
      </c>
      <c r="J30" s="22" t="s">
        <v>4</v>
      </c>
      <c r="K30" s="18" t="s">
        <v>12</v>
      </c>
      <c r="L30" s="11" t="str">
        <f>IFERROR(VLOOKUP(Tabel1[[#This Row],[Üürnik]],'Lepingu lisa'!$AW$3:$AX$22,2,FALSE),"")</f>
        <v>MRDUKARJAARI1_02</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c r="A31" s="18" t="s">
        <v>77</v>
      </c>
      <c r="B31" s="19">
        <v>203</v>
      </c>
      <c r="C31" s="18" t="s">
        <v>57</v>
      </c>
      <c r="D31" s="18" t="s">
        <v>61</v>
      </c>
      <c r="E31" s="18" t="s">
        <v>62</v>
      </c>
      <c r="F31" s="53">
        <v>15.6</v>
      </c>
      <c r="G31" s="53"/>
      <c r="H31" s="18"/>
      <c r="I31" s="11" t="str">
        <f>LEFT(Tabel1[[#This Row],[Ruumi tüüp (TALO Tüüpruumide nimestik)]],2)</f>
        <v>21</v>
      </c>
      <c r="J31" s="22" t="s">
        <v>4</v>
      </c>
      <c r="K31" s="18" t="s">
        <v>12</v>
      </c>
      <c r="L31" s="11" t="str">
        <f>IFERROR(VLOOKUP(Tabel1[[#This Row],[Üürnik]],'Lepingu lisa'!$AW$3:$AX$22,2,FALSE),"")</f>
        <v>MRDUKARJAARI1_02</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c r="A32" s="18" t="s">
        <v>77</v>
      </c>
      <c r="B32" s="19">
        <v>204</v>
      </c>
      <c r="C32" s="18" t="s">
        <v>57</v>
      </c>
      <c r="D32" s="18" t="s">
        <v>61</v>
      </c>
      <c r="E32" s="18" t="s">
        <v>62</v>
      </c>
      <c r="F32" s="53">
        <v>12.3</v>
      </c>
      <c r="G32" s="53"/>
      <c r="H32" s="18"/>
      <c r="I32" s="11" t="str">
        <f>LEFT(Tabel1[[#This Row],[Ruumi tüüp (TALO Tüüpruumide nimestik)]],2)</f>
        <v>21</v>
      </c>
      <c r="J32" s="22" t="s">
        <v>4</v>
      </c>
      <c r="K32" s="18" t="s">
        <v>12</v>
      </c>
      <c r="L32" s="11" t="str">
        <f>IFERROR(VLOOKUP(Tabel1[[#This Row],[Üürnik]],'Lepingu lisa'!$AW$3:$AX$22,2,FALSE),"")</f>
        <v>MRDUKARJAARI1_02</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c r="A33" s="18" t="s">
        <v>77</v>
      </c>
      <c r="B33" s="19">
        <v>205</v>
      </c>
      <c r="C33" s="18" t="s">
        <v>57</v>
      </c>
      <c r="D33" s="18" t="s">
        <v>61</v>
      </c>
      <c r="E33" s="18" t="s">
        <v>62</v>
      </c>
      <c r="F33" s="53">
        <v>12.3</v>
      </c>
      <c r="G33" s="53"/>
      <c r="H33" s="18"/>
      <c r="I33" s="11" t="str">
        <f>LEFT(Tabel1[[#This Row],[Ruumi tüüp (TALO Tüüpruumide nimestik)]],2)</f>
        <v>21</v>
      </c>
      <c r="J33" s="22" t="s">
        <v>4</v>
      </c>
      <c r="K33" s="18" t="s">
        <v>12</v>
      </c>
      <c r="L33" s="11" t="str">
        <f>IFERROR(VLOOKUP(Tabel1[[#This Row],[Üürnik]],'Lepingu lisa'!$AW$3:$AX$22,2,FALSE),"")</f>
        <v>MRDUKARJAARI1_02</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c r="A34" s="18" t="s">
        <v>77</v>
      </c>
      <c r="B34" s="19">
        <v>206</v>
      </c>
      <c r="C34" s="18" t="s">
        <v>57</v>
      </c>
      <c r="D34" s="18" t="s">
        <v>61</v>
      </c>
      <c r="E34" s="18" t="s">
        <v>62</v>
      </c>
      <c r="F34" s="53">
        <v>11.7</v>
      </c>
      <c r="G34" s="53"/>
      <c r="H34" s="18"/>
      <c r="I34" s="11" t="str">
        <f>LEFT(Tabel1[[#This Row],[Ruumi tüüp (TALO Tüüpruumide nimestik)]],2)</f>
        <v>21</v>
      </c>
      <c r="J34" s="22" t="s">
        <v>4</v>
      </c>
      <c r="K34" s="18" t="s">
        <v>12</v>
      </c>
      <c r="L34" s="11" t="str">
        <f>IFERROR(VLOOKUP(Tabel1[[#This Row],[Üürnik]],'Lepingu lisa'!$AW$3:$AX$22,2,FALSE),"")</f>
        <v>MRDUKARJAARI1_02</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c r="A35" s="18" t="s">
        <v>77</v>
      </c>
      <c r="B35" s="19">
        <v>207</v>
      </c>
      <c r="C35" s="18" t="s">
        <v>57</v>
      </c>
      <c r="D35" s="18" t="s">
        <v>61</v>
      </c>
      <c r="E35" s="18" t="s">
        <v>62</v>
      </c>
      <c r="F35" s="53">
        <v>16.3</v>
      </c>
      <c r="G35" s="53"/>
      <c r="H35" s="18"/>
      <c r="I35" s="11" t="str">
        <f>LEFT(Tabel1[[#This Row],[Ruumi tüüp (TALO Tüüpruumide nimestik)]],2)</f>
        <v>21</v>
      </c>
      <c r="J35" s="22" t="s">
        <v>4</v>
      </c>
      <c r="K35" s="18" t="s">
        <v>12</v>
      </c>
      <c r="L35" s="11" t="str">
        <f>IFERROR(VLOOKUP(Tabel1[[#This Row],[Üürnik]],'Lepingu lisa'!$AW$3:$AX$22,2,FALSE),"")</f>
        <v>MRDUKARJAARI1_02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c r="A36" s="18" t="s">
        <v>77</v>
      </c>
      <c r="B36" s="19">
        <v>208</v>
      </c>
      <c r="C36" s="18" t="s">
        <v>57</v>
      </c>
      <c r="D36" s="18" t="s">
        <v>61</v>
      </c>
      <c r="E36" s="18" t="s">
        <v>62</v>
      </c>
      <c r="F36" s="53">
        <v>10.3</v>
      </c>
      <c r="G36" s="53"/>
      <c r="H36" s="18"/>
      <c r="I36" s="11" t="str">
        <f>LEFT(Tabel1[[#This Row],[Ruumi tüüp (TALO Tüüpruumide nimestik)]],2)</f>
        <v>21</v>
      </c>
      <c r="J36" s="22" t="s">
        <v>4</v>
      </c>
      <c r="K36" s="18" t="s">
        <v>12</v>
      </c>
      <c r="L36" s="11" t="str">
        <f>IFERROR(VLOOKUP(Tabel1[[#This Row],[Üürnik]],'Lepingu lisa'!$AW$3:$AX$22,2,FALSE),"")</f>
        <v>MRDUKARJAARI1_02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c r="A37" s="18" t="s">
        <v>77</v>
      </c>
      <c r="B37" s="19">
        <v>209</v>
      </c>
      <c r="C37" s="18" t="s">
        <v>57</v>
      </c>
      <c r="D37" s="18" t="s">
        <v>61</v>
      </c>
      <c r="E37" s="18" t="s">
        <v>62</v>
      </c>
      <c r="F37" s="53">
        <v>13.2</v>
      </c>
      <c r="G37" s="53"/>
      <c r="H37" s="18"/>
      <c r="I37" s="11" t="str">
        <f>LEFT(Tabel1[[#This Row],[Ruumi tüüp (TALO Tüüpruumide nimestik)]],2)</f>
        <v>21</v>
      </c>
      <c r="J37" s="22" t="s">
        <v>4</v>
      </c>
      <c r="K37" s="18" t="s">
        <v>12</v>
      </c>
      <c r="L37" s="11" t="str">
        <f>IFERROR(VLOOKUP(Tabel1[[#This Row],[Üürnik]],'Lepingu lisa'!$AW$3:$AX$22,2,FALSE),"")</f>
        <v>MRDUKARJAARI1_02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c r="A38" s="18" t="s">
        <v>77</v>
      </c>
      <c r="B38" s="19">
        <v>210</v>
      </c>
      <c r="C38" s="18" t="s">
        <v>57</v>
      </c>
      <c r="D38" s="18" t="s">
        <v>61</v>
      </c>
      <c r="E38" s="18" t="s">
        <v>62</v>
      </c>
      <c r="F38" s="53">
        <v>9.4</v>
      </c>
      <c r="G38" s="53"/>
      <c r="H38" s="18"/>
      <c r="I38" s="11" t="str">
        <f>LEFT(Tabel1[[#This Row],[Ruumi tüüp (TALO Tüüpruumide nimestik)]],2)</f>
        <v>21</v>
      </c>
      <c r="J38" s="22" t="s">
        <v>4</v>
      </c>
      <c r="K38" s="18" t="s">
        <v>12</v>
      </c>
      <c r="L38" s="11" t="str">
        <f>IFERROR(VLOOKUP(Tabel1[[#This Row],[Üürnik]],'Lepingu lisa'!$AW$3:$AX$22,2,FALSE),"")</f>
        <v>MRDUKARJAARI1_02</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c r="A39" s="18" t="s">
        <v>77</v>
      </c>
      <c r="B39" s="19">
        <v>211</v>
      </c>
      <c r="C39" s="18" t="s">
        <v>57</v>
      </c>
      <c r="D39" s="18" t="s">
        <v>61</v>
      </c>
      <c r="E39" s="18" t="s">
        <v>62</v>
      </c>
      <c r="F39" s="53">
        <v>10.199999999999999</v>
      </c>
      <c r="G39" s="53"/>
      <c r="H39" s="18"/>
      <c r="I39" s="11" t="str">
        <f>LEFT(Tabel1[[#This Row],[Ruumi tüüp (TALO Tüüpruumide nimestik)]],2)</f>
        <v>21</v>
      </c>
      <c r="J39" s="22" t="s">
        <v>4</v>
      </c>
      <c r="K39" s="18" t="s">
        <v>12</v>
      </c>
      <c r="L39" s="11" t="str">
        <f>IFERROR(VLOOKUP(Tabel1[[#This Row],[Üürnik]],'Lepingu lisa'!$AW$3:$AX$22,2,FALSE),"")</f>
        <v>MRDUKARJAARI1_02</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c r="A40" s="18" t="s">
        <v>77</v>
      </c>
      <c r="B40" s="19">
        <v>212</v>
      </c>
      <c r="C40" s="18" t="s">
        <v>57</v>
      </c>
      <c r="D40" s="18" t="s">
        <v>61</v>
      </c>
      <c r="E40" s="18" t="s">
        <v>62</v>
      </c>
      <c r="F40" s="53">
        <v>15.8</v>
      </c>
      <c r="G40" s="53"/>
      <c r="H40" s="18"/>
      <c r="I40" s="11" t="str">
        <f>LEFT(Tabel1[[#This Row],[Ruumi tüüp (TALO Tüüpruumide nimestik)]],2)</f>
        <v>21</v>
      </c>
      <c r="J40" s="22" t="s">
        <v>4</v>
      </c>
      <c r="K40" s="18" t="s">
        <v>12</v>
      </c>
      <c r="L40" s="11" t="str">
        <f>IFERROR(VLOOKUP(Tabel1[[#This Row],[Üürnik]],'Lepingu lisa'!$AW$3:$AX$22,2,FALSE),"")</f>
        <v>MRDUKARJAARI1_02</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c r="A41" s="18" t="s">
        <v>77</v>
      </c>
      <c r="B41" s="19">
        <v>213</v>
      </c>
      <c r="C41" s="18" t="s">
        <v>57</v>
      </c>
      <c r="D41" s="18" t="s">
        <v>61</v>
      </c>
      <c r="E41" s="18" t="s">
        <v>62</v>
      </c>
      <c r="F41" s="53">
        <v>12.3</v>
      </c>
      <c r="G41" s="53"/>
      <c r="H41" s="18"/>
      <c r="I41" s="11" t="str">
        <f>LEFT(Tabel1[[#This Row],[Ruumi tüüp (TALO Tüüpruumide nimestik)]],2)</f>
        <v>21</v>
      </c>
      <c r="J41" s="22" t="s">
        <v>4</v>
      </c>
      <c r="K41" s="18" t="s">
        <v>12</v>
      </c>
      <c r="L41" s="11" t="str">
        <f>IFERROR(VLOOKUP(Tabel1[[#This Row],[Üürnik]],'Lepingu lisa'!$AW$3:$AX$22,2,FALSE),"")</f>
        <v>MRDUKARJAARI1_02</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c r="A42" s="18" t="s">
        <v>77</v>
      </c>
      <c r="B42" s="19">
        <v>214</v>
      </c>
      <c r="C42" s="18" t="s">
        <v>57</v>
      </c>
      <c r="D42" s="18" t="s">
        <v>67</v>
      </c>
      <c r="E42" s="18" t="s">
        <v>68</v>
      </c>
      <c r="F42" s="53">
        <v>2.9</v>
      </c>
      <c r="G42" s="53"/>
      <c r="H42" s="18"/>
      <c r="I42" s="11" t="str">
        <f>LEFT(Tabel1[[#This Row],[Ruumi tüüp (TALO Tüüpruumide nimestik)]],2)</f>
        <v>73</v>
      </c>
      <c r="J42" s="22" t="s">
        <v>4</v>
      </c>
      <c r="K42" s="18" t="s">
        <v>12</v>
      </c>
      <c r="L42" s="11" t="str">
        <f>IFERROR(VLOOKUP(Tabel1[[#This Row],[Üürnik]],'Lepingu lisa'!$AW$3:$AX$22,2,FALSE),"")</f>
        <v>MRDUKARJAARI1_02</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c r="A43" s="18" t="s">
        <v>77</v>
      </c>
      <c r="B43" s="19">
        <v>215</v>
      </c>
      <c r="C43" s="18" t="s">
        <v>57</v>
      </c>
      <c r="D43" s="18" t="s">
        <v>58</v>
      </c>
      <c r="E43" s="18" t="s">
        <v>59</v>
      </c>
      <c r="F43" s="53">
        <v>9.1999999999999993</v>
      </c>
      <c r="G43" s="53"/>
      <c r="H43" s="18"/>
      <c r="I43" s="11" t="str">
        <f>LEFT(Tabel1[[#This Row],[Ruumi tüüp (TALO Tüüpruumide nimestik)]],2)</f>
        <v>91</v>
      </c>
      <c r="J43" s="22" t="s">
        <v>78</v>
      </c>
      <c r="K43" s="18"/>
      <c r="L43" s="11" t="str">
        <f>IFERROR(VLOOKUP(Tabel1[[#This Row],[Üürnik]],'Lepingu lisa'!$AW$3:$AX$22,2,FALSE),"")</f>
        <v/>
      </c>
      <c r="M43" s="11" t="str">
        <f>IFERROR(VLOOKUP(Tabel1[[#This Row],[Jaotus]],Tabelid!L:M,2,FALSE),"")</f>
        <v>FLOOR</v>
      </c>
      <c r="N43" s="11"/>
      <c r="O43" s="34"/>
      <c r="P43" s="34"/>
      <c r="Q43" s="34"/>
      <c r="R43" s="34"/>
      <c r="S43" s="34"/>
      <c r="T43" s="34"/>
      <c r="U43" s="34"/>
      <c r="V43" s="34"/>
      <c r="W43" s="34"/>
      <c r="X43" s="34"/>
      <c r="Y43" s="34"/>
      <c r="Z43" s="34"/>
      <c r="AA43" s="34"/>
      <c r="AB43" s="34"/>
      <c r="AC43" s="34"/>
      <c r="AD43" s="34"/>
      <c r="AE43" s="34"/>
      <c r="AF43" s="34"/>
      <c r="AG43" s="34"/>
    </row>
    <row r="44" spans="1:33">
      <c r="A44" s="18" t="s">
        <v>77</v>
      </c>
      <c r="B44" s="19">
        <v>216</v>
      </c>
      <c r="C44" s="18" t="s">
        <v>57</v>
      </c>
      <c r="D44" s="18" t="s">
        <v>67</v>
      </c>
      <c r="E44" s="18" t="s">
        <v>68</v>
      </c>
      <c r="F44" s="53">
        <v>3</v>
      </c>
      <c r="G44" s="53"/>
      <c r="H44" s="18"/>
      <c r="I44" s="11" t="str">
        <f>LEFT(Tabel1[[#This Row],[Ruumi tüüp (TALO Tüüpruumide nimestik)]],2)</f>
        <v>73</v>
      </c>
      <c r="J44" s="22" t="s">
        <v>78</v>
      </c>
      <c r="K44" s="18"/>
      <c r="L44" s="11" t="str">
        <f>IFERROR(VLOOKUP(Tabel1[[#This Row],[Üürnik]],'Lepingu lisa'!$AW$3:$AX$22,2,FALSE),"")</f>
        <v/>
      </c>
      <c r="M44" s="11" t="str">
        <f>IFERROR(VLOOKUP(Tabel1[[#This Row],[Jaotus]],Tabelid!L:M,2,FALSE),"")</f>
        <v>FLOOR</v>
      </c>
      <c r="N44" s="11"/>
      <c r="O44" s="34"/>
      <c r="P44" s="34"/>
      <c r="Q44" s="34"/>
      <c r="R44" s="34"/>
      <c r="S44" s="34"/>
      <c r="T44" s="34"/>
      <c r="U44" s="34"/>
      <c r="V44" s="34"/>
      <c r="W44" s="34"/>
      <c r="X44" s="34"/>
      <c r="Y44" s="34"/>
      <c r="Z44" s="34"/>
      <c r="AA44" s="34"/>
      <c r="AB44" s="34"/>
      <c r="AC44" s="34"/>
      <c r="AD44" s="34"/>
      <c r="AE44" s="34"/>
      <c r="AF44" s="34"/>
      <c r="AG44" s="34"/>
    </row>
    <row r="45" spans="1:33">
      <c r="A45" s="18" t="s">
        <v>77</v>
      </c>
      <c r="B45" s="19">
        <v>217</v>
      </c>
      <c r="C45" s="18" t="s">
        <v>57</v>
      </c>
      <c r="D45" s="18" t="s">
        <v>61</v>
      </c>
      <c r="E45" s="18" t="s">
        <v>62</v>
      </c>
      <c r="F45" s="53">
        <v>12.3</v>
      </c>
      <c r="G45" s="53"/>
      <c r="H45" s="18"/>
      <c r="I45" s="11" t="str">
        <f>LEFT(Tabel1[[#This Row],[Ruumi tüüp (TALO Tüüpruumide nimestik)]],2)</f>
        <v>21</v>
      </c>
      <c r="J45" s="22" t="s">
        <v>4</v>
      </c>
      <c r="K45" s="18" t="s">
        <v>12</v>
      </c>
      <c r="L45" s="11" t="str">
        <f>IFERROR(VLOOKUP(Tabel1[[#This Row],[Üürnik]],'Lepingu lisa'!$AW$3:$AX$22,2,FALSE),"")</f>
        <v>MRDUKARJAARI1_02</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c r="A46" s="18" t="s">
        <v>77</v>
      </c>
      <c r="B46" s="19">
        <v>218</v>
      </c>
      <c r="C46" s="18" t="s">
        <v>57</v>
      </c>
      <c r="D46" s="18" t="s">
        <v>61</v>
      </c>
      <c r="E46" s="18" t="s">
        <v>62</v>
      </c>
      <c r="F46" s="53">
        <v>15.6</v>
      </c>
      <c r="G46" s="53"/>
      <c r="H46" s="18"/>
      <c r="I46" s="11" t="str">
        <f>LEFT(Tabel1[[#This Row],[Ruumi tüüp (TALO Tüüpruumide nimestik)]],2)</f>
        <v>21</v>
      </c>
      <c r="J46" s="22" t="s">
        <v>4</v>
      </c>
      <c r="K46" s="18" t="s">
        <v>12</v>
      </c>
      <c r="L46" s="11" t="str">
        <f>IFERROR(VLOOKUP(Tabel1[[#This Row],[Üürnik]],'Lepingu lisa'!$AW$3:$AX$22,2,FALSE),"")</f>
        <v>MRDUKARJAARI1_02</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c r="A47" s="18" t="s">
        <v>77</v>
      </c>
      <c r="B47" s="19">
        <v>219</v>
      </c>
      <c r="C47" s="18" t="s">
        <v>57</v>
      </c>
      <c r="D47" s="18" t="s">
        <v>61</v>
      </c>
      <c r="E47" s="18" t="s">
        <v>62</v>
      </c>
      <c r="F47" s="53">
        <v>10.5</v>
      </c>
      <c r="G47" s="53"/>
      <c r="H47" s="18"/>
      <c r="I47" s="11" t="str">
        <f>LEFT(Tabel1[[#This Row],[Ruumi tüüp (TALO Tüüpruumide nimestik)]],2)</f>
        <v>21</v>
      </c>
      <c r="J47" s="22" t="s">
        <v>4</v>
      </c>
      <c r="K47" s="18" t="s">
        <v>10</v>
      </c>
      <c r="L47" s="11" t="str">
        <f>IFERROR(VLOOKUP(Tabel1[[#This Row],[Üürnik]],'Lepingu lisa'!$AW$3:$AX$22,2,FALSE),"")</f>
        <v>MRDUKARJAARI1_03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c r="A48" s="18" t="s">
        <v>77</v>
      </c>
      <c r="B48" s="19" t="s">
        <v>79</v>
      </c>
      <c r="C48" s="18" t="s">
        <v>74</v>
      </c>
      <c r="D48" s="18" t="s">
        <v>75</v>
      </c>
      <c r="E48" s="18" t="s">
        <v>76</v>
      </c>
      <c r="F48" s="53">
        <v>6.8</v>
      </c>
      <c r="G48" s="53"/>
      <c r="H48" s="18"/>
      <c r="I48" s="11" t="str">
        <f>LEFT(Tabel1[[#This Row],[Ruumi tüüp (TALO Tüüpruumide nimestik)]],2)</f>
        <v>92</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c r="A49" s="18" t="s">
        <v>19</v>
      </c>
      <c r="B49" s="19">
        <v>301</v>
      </c>
      <c r="C49" s="18" t="s">
        <v>57</v>
      </c>
      <c r="D49" s="18" t="s">
        <v>58</v>
      </c>
      <c r="E49" s="18" t="s">
        <v>59</v>
      </c>
      <c r="F49" s="53">
        <v>21.5</v>
      </c>
      <c r="G49" s="53"/>
      <c r="H49" s="18"/>
      <c r="I49" s="11" t="str">
        <f>LEFT(Tabel1[[#This Row],[Ruumi tüüp (TALO Tüüpruumide nimestik)]],2)</f>
        <v>91</v>
      </c>
      <c r="J49" s="22" t="s">
        <v>4</v>
      </c>
      <c r="K49" s="18" t="s">
        <v>12</v>
      </c>
      <c r="L49" s="11" t="str">
        <f>IFERROR(VLOOKUP(Tabel1[[#This Row],[Üürnik]],'Lepingu lisa'!$AW$3:$AX$22,2,FALSE),"")</f>
        <v>MRDUKARJAARI1_02</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c r="A50" s="18" t="s">
        <v>19</v>
      </c>
      <c r="B50" s="19">
        <v>302</v>
      </c>
      <c r="C50" s="18" t="s">
        <v>57</v>
      </c>
      <c r="D50" s="18" t="s">
        <v>80</v>
      </c>
      <c r="E50" s="18" t="s">
        <v>81</v>
      </c>
      <c r="F50" s="53">
        <v>33</v>
      </c>
      <c r="G50" s="53"/>
      <c r="H50" s="18"/>
      <c r="I50" s="11" t="str">
        <f>LEFT(Tabel1[[#This Row],[Ruumi tüüp (TALO Tüüpruumide nimestik)]],2)</f>
        <v>31</v>
      </c>
      <c r="J50" s="22" t="s">
        <v>4</v>
      </c>
      <c r="K50" s="18" t="s">
        <v>12</v>
      </c>
      <c r="L50" s="11" t="str">
        <f>IFERROR(VLOOKUP(Tabel1[[#This Row],[Üürnik]],'Lepingu lisa'!$AW$3:$AX$22,2,FALSE),"")</f>
        <v>MRDUKARJAARI1_02</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c r="A51" s="18" t="s">
        <v>19</v>
      </c>
      <c r="B51" s="19">
        <v>303</v>
      </c>
      <c r="C51" s="18" t="s">
        <v>57</v>
      </c>
      <c r="D51" s="18" t="s">
        <v>69</v>
      </c>
      <c r="E51" s="18" t="s">
        <v>82</v>
      </c>
      <c r="F51" s="53">
        <v>31.8</v>
      </c>
      <c r="G51" s="53"/>
      <c r="H51" s="18"/>
      <c r="I51" s="11" t="str">
        <f>LEFT(Tabel1[[#This Row],[Ruumi tüüp (TALO Tüüpruumide nimestik)]],2)</f>
        <v>48</v>
      </c>
      <c r="J51" s="22" t="s">
        <v>4</v>
      </c>
      <c r="K51" s="18" t="s">
        <v>12</v>
      </c>
      <c r="L51" s="11" t="str">
        <f>IFERROR(VLOOKUP(Tabel1[[#This Row],[Üürnik]],'Lepingu lisa'!$AW$3:$AX$22,2,FALSE),"")</f>
        <v>MRDUKARJAARI1_02</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c r="A52" s="18" t="s">
        <v>19</v>
      </c>
      <c r="B52" s="19">
        <v>304</v>
      </c>
      <c r="C52" s="18" t="s">
        <v>57</v>
      </c>
      <c r="D52" s="18" t="s">
        <v>69</v>
      </c>
      <c r="E52" s="18" t="s">
        <v>82</v>
      </c>
      <c r="F52" s="53">
        <v>23.8</v>
      </c>
      <c r="G52" s="53"/>
      <c r="H52" s="18"/>
      <c r="I52" s="11" t="str">
        <f>LEFT(Tabel1[[#This Row],[Ruumi tüüp (TALO Tüüpruumide nimestik)]],2)</f>
        <v>48</v>
      </c>
      <c r="J52" s="22" t="s">
        <v>4</v>
      </c>
      <c r="K52" s="18" t="s">
        <v>12</v>
      </c>
      <c r="L52" s="11" t="str">
        <f>IFERROR(VLOOKUP(Tabel1[[#This Row],[Üürnik]],'Lepingu lisa'!$AW$3:$AX$22,2,FALSE),"")</f>
        <v>MRDUKARJAARI1_02</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c r="A53" s="18" t="s">
        <v>19</v>
      </c>
      <c r="B53" s="19">
        <v>305</v>
      </c>
      <c r="C53" s="18" t="s">
        <v>57</v>
      </c>
      <c r="D53" s="18" t="s">
        <v>65</v>
      </c>
      <c r="E53" s="18" t="s">
        <v>66</v>
      </c>
      <c r="F53" s="53">
        <v>3.3</v>
      </c>
      <c r="G53" s="53"/>
      <c r="H53" s="18"/>
      <c r="I53" s="11" t="str">
        <f>LEFT(Tabel1[[#This Row],[Ruumi tüüp (TALO Tüüpruumide nimestik)]],2)</f>
        <v>72</v>
      </c>
      <c r="J53" s="22" t="s">
        <v>4</v>
      </c>
      <c r="K53" s="18" t="s">
        <v>12</v>
      </c>
      <c r="L53" s="11" t="str">
        <f>IFERROR(VLOOKUP(Tabel1[[#This Row],[Üürnik]],'Lepingu lisa'!$AW$3:$AX$22,2,FALSE),"")</f>
        <v>MRDUKARJAARI1_02</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c r="A54" s="18" t="s">
        <v>19</v>
      </c>
      <c r="B54" s="19" t="s">
        <v>83</v>
      </c>
      <c r="C54" s="18" t="s">
        <v>57</v>
      </c>
      <c r="D54" s="18" t="s">
        <v>84</v>
      </c>
      <c r="E54" s="18" t="s">
        <v>85</v>
      </c>
      <c r="F54" s="53">
        <v>5.0999999999999996</v>
      </c>
      <c r="G54" s="53"/>
      <c r="H54" s="18"/>
      <c r="I54" s="11" t="str">
        <f>LEFT(Tabel1[[#This Row],[Ruumi tüüp (TALO Tüüpruumide nimestik)]],2)</f>
        <v>74</v>
      </c>
      <c r="J54" s="22" t="s">
        <v>4</v>
      </c>
      <c r="K54" s="18" t="s">
        <v>12</v>
      </c>
      <c r="L54" s="11" t="str">
        <f>IFERROR(VLOOKUP(Tabel1[[#This Row],[Üürnik]],'Lepingu lisa'!$AW$3:$AX$22,2,FALSE),"")</f>
        <v>MRDUKARJAARI1_02</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c r="A55" s="18" t="s">
        <v>19</v>
      </c>
      <c r="B55" s="19">
        <v>306</v>
      </c>
      <c r="C55" s="18" t="s">
        <v>57</v>
      </c>
      <c r="D55" s="18" t="s">
        <v>69</v>
      </c>
      <c r="E55" s="18" t="s">
        <v>82</v>
      </c>
      <c r="F55" s="53">
        <v>33.299999999999997</v>
      </c>
      <c r="G55" s="53"/>
      <c r="H55" s="18"/>
      <c r="I55" s="11" t="str">
        <f>LEFT(Tabel1[[#This Row],[Ruumi tüüp (TALO Tüüpruumide nimestik)]],2)</f>
        <v>48</v>
      </c>
      <c r="J55" s="22" t="s">
        <v>4</v>
      </c>
      <c r="K55" s="18" t="s">
        <v>12</v>
      </c>
      <c r="L55" s="11" t="str">
        <f>IFERROR(VLOOKUP(Tabel1[[#This Row],[Üürnik]],'Lepingu lisa'!$AW$3:$AX$22,2,FALSE),"")</f>
        <v>MRDUKARJAARI1_02</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c r="A56" s="18" t="s">
        <v>19</v>
      </c>
      <c r="B56" s="19" t="s">
        <v>86</v>
      </c>
      <c r="C56" s="18" t="s">
        <v>74</v>
      </c>
      <c r="D56" s="18" t="s">
        <v>75</v>
      </c>
      <c r="E56" s="18" t="s">
        <v>76</v>
      </c>
      <c r="F56" s="53">
        <v>9.3000000000000007</v>
      </c>
      <c r="G56" s="53"/>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c r="A57" s="18"/>
      <c r="B57" s="19"/>
      <c r="C57" s="18"/>
      <c r="D57" s="18"/>
      <c r="E57" s="18"/>
      <c r="F57" s="53"/>
      <c r="G57" s="53"/>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c r="A58" s="18"/>
      <c r="B58" s="19"/>
      <c r="C58" s="18"/>
      <c r="D58" s="18"/>
      <c r="E58" s="18"/>
      <c r="F58" s="53"/>
      <c r="G58" s="53"/>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c r="A59" s="18"/>
      <c r="B59" s="19"/>
      <c r="C59" s="18"/>
      <c r="D59" s="18"/>
      <c r="E59" s="18"/>
      <c r="F59" s="53"/>
      <c r="G59" s="53"/>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66"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3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300-000001000000}">
          <x14:formula1>
            <xm:f>Tabelid!$J$1:$J$5</xm:f>
          </x14:formula1>
          <xm:sqref>C4:C1003</xm:sqref>
        </x14:dataValidation>
        <x14:dataValidation type="list" allowBlank="1" showInputMessage="1" showErrorMessage="1" errorTitle="Viga" error="Vali loendist üks väärtus!" xr:uid="{00000000-0002-0000-0300-000002000000}">
          <x14:formula1>
            <xm:f>Tabelid!$L$1:$L$6</xm:f>
          </x14:formula1>
          <xm:sqref>J4:J1003</xm:sqref>
        </x14:dataValidation>
        <x14:dataValidation type="list" allowBlank="1" showInputMessage="1" showErrorMessage="1" errorTitle="Viga" error="Vali loendist üks väärtus!" xr:uid="{00000000-0002-0000-03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3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3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3" t="s">
        <v>48</v>
      </c>
      <c r="B1" s="44" t="s">
        <v>87</v>
      </c>
      <c r="C1" s="44" t="s">
        <v>88</v>
      </c>
      <c r="D1" s="44" t="s">
        <v>89</v>
      </c>
    </row>
    <row r="2" spans="1:4">
      <c r="A2" s="45" t="s">
        <v>90</v>
      </c>
      <c r="B2" s="45" t="s">
        <v>91</v>
      </c>
      <c r="C2" s="45" t="s">
        <v>92</v>
      </c>
      <c r="D2" s="45" t="str">
        <f>C2&amp;A2&amp;B2</f>
        <v>KORRUSE AVATUD NETOPINDRõdu98 Välisruumid</v>
      </c>
    </row>
    <row r="3" spans="1:4">
      <c r="A3" s="45" t="s">
        <v>93</v>
      </c>
      <c r="B3" s="45" t="s">
        <v>91</v>
      </c>
      <c r="C3" s="45" t="s">
        <v>92</v>
      </c>
      <c r="D3" s="45" t="str">
        <f t="shared" ref="D3:D66" si="0">C3&amp;A3&amp;B3</f>
        <v>KORRUSE AVATUD NETOPINDTerrass98 Välisruumid</v>
      </c>
    </row>
    <row r="4" spans="1:4">
      <c r="A4" s="45" t="s">
        <v>94</v>
      </c>
      <c r="B4" s="45" t="s">
        <v>91</v>
      </c>
      <c r="C4" s="45" t="s">
        <v>92</v>
      </c>
      <c r="D4" s="45" t="str">
        <f t="shared" si="0"/>
        <v>KORRUSE AVATUD NETOPINDVarjualune98 Välisruumid</v>
      </c>
    </row>
    <row r="5" spans="1:4">
      <c r="A5" s="45" t="s">
        <v>95</v>
      </c>
      <c r="B5" s="45" t="s">
        <v>96</v>
      </c>
      <c r="C5" s="45" t="s">
        <v>97</v>
      </c>
      <c r="D5" s="45" t="str">
        <f t="shared" si="0"/>
        <v>TEHNOPINDAlajaam/Trafo/Jaotla97 Elektrotehnilised ruumid</v>
      </c>
    </row>
    <row r="6" spans="1:4">
      <c r="A6" s="45" t="s">
        <v>98</v>
      </c>
      <c r="B6" s="45" t="s">
        <v>99</v>
      </c>
      <c r="C6" s="45" t="s">
        <v>97</v>
      </c>
      <c r="D6" s="45" t="str">
        <f t="shared" si="0"/>
        <v>TEHNOPINDBasseini tehniline ruum94 Kütte- ja veehooldusruumid</v>
      </c>
    </row>
    <row r="7" spans="1:4">
      <c r="A7" s="45" t="s">
        <v>100</v>
      </c>
      <c r="B7" s="45" t="s">
        <v>99</v>
      </c>
      <c r="C7" s="45" t="s">
        <v>97</v>
      </c>
      <c r="D7" s="45" t="str">
        <f t="shared" si="0"/>
        <v>TEHNOPINDBoileriruum94 Kütte- ja veehooldusruumid</v>
      </c>
    </row>
    <row r="8" spans="1:4">
      <c r="A8" s="45" t="s">
        <v>101</v>
      </c>
      <c r="B8" s="45" t="s">
        <v>96</v>
      </c>
      <c r="C8" s="45" t="s">
        <v>97</v>
      </c>
      <c r="D8" s="45" t="str">
        <f t="shared" si="0"/>
        <v>TEHNOPINDElektrikilp97 Elektrotehnilised ruumid</v>
      </c>
    </row>
    <row r="9" spans="1:4">
      <c r="A9" s="45" t="s">
        <v>102</v>
      </c>
      <c r="B9" s="45" t="s">
        <v>99</v>
      </c>
      <c r="C9" s="45" t="s">
        <v>97</v>
      </c>
      <c r="D9" s="45" t="str">
        <f t="shared" si="0"/>
        <v>TEHNOPINDGaasiruum94 Kütte- ja veehooldusruumid</v>
      </c>
    </row>
    <row r="10" spans="1:4">
      <c r="A10" s="45" t="s">
        <v>103</v>
      </c>
      <c r="B10" s="45" t="s">
        <v>96</v>
      </c>
      <c r="C10" s="45" t="s">
        <v>97</v>
      </c>
      <c r="D10" s="45" t="str">
        <f t="shared" si="0"/>
        <v>TEHNOPINDGeneraatoriruum97 Elektrotehnilised ruumid</v>
      </c>
    </row>
    <row r="11" spans="1:4">
      <c r="A11" s="45" t="s">
        <v>104</v>
      </c>
      <c r="B11" s="45" t="s">
        <v>105</v>
      </c>
      <c r="C11" s="45" t="s">
        <v>97</v>
      </c>
      <c r="D11" s="45" t="str">
        <f t="shared" si="0"/>
        <v>TEHNOPINDHoolderuum99 Liigitamata liiklus- ja tehnoruumid</v>
      </c>
    </row>
    <row r="12" spans="1:4">
      <c r="A12" s="45" t="s">
        <v>106</v>
      </c>
      <c r="B12" s="45" t="s">
        <v>99</v>
      </c>
      <c r="C12" s="45" t="s">
        <v>97</v>
      </c>
      <c r="D12" s="45" t="str">
        <f t="shared" si="0"/>
        <v>TEHNOPINDJahutusruum94 Kütte- ja veehooldusruumid</v>
      </c>
    </row>
    <row r="13" spans="1:4">
      <c r="A13" s="45" t="s">
        <v>107</v>
      </c>
      <c r="B13" s="45" t="s">
        <v>99</v>
      </c>
      <c r="C13" s="45" t="s">
        <v>97</v>
      </c>
      <c r="D13" s="45" t="str">
        <f t="shared" si="0"/>
        <v>TEHNOPINDKatlaruum94 Kütte- ja veehooldusruumid</v>
      </c>
    </row>
    <row r="14" spans="1:4">
      <c r="A14" s="45" t="s">
        <v>108</v>
      </c>
      <c r="B14" s="45" t="s">
        <v>105</v>
      </c>
      <c r="C14" s="45" t="s">
        <v>97</v>
      </c>
      <c r="D14" s="45" t="str">
        <f t="shared" si="0"/>
        <v>TEHNOPINDKütusehoidla99 Liigitamata liiklus- ja tehnoruumid</v>
      </c>
    </row>
    <row r="15" spans="1:4">
      <c r="A15" s="45" t="s">
        <v>109</v>
      </c>
      <c r="B15" s="45" t="s">
        <v>96</v>
      </c>
      <c r="C15" s="45" t="s">
        <v>97</v>
      </c>
      <c r="D15" s="45" t="str">
        <f t="shared" si="0"/>
        <v>TEHNOPINDLifti masinaruum97 Elektrotehnilised ruumid</v>
      </c>
    </row>
    <row r="16" spans="1:4">
      <c r="A16" s="45" t="s">
        <v>109</v>
      </c>
      <c r="B16" s="45" t="s">
        <v>105</v>
      </c>
      <c r="C16" s="45" t="s">
        <v>97</v>
      </c>
      <c r="D16" s="45" t="str">
        <f t="shared" si="0"/>
        <v>TEHNOPINDLifti masinaruum99 Liigitamata liiklus- ja tehnoruumid</v>
      </c>
    </row>
    <row r="17" spans="1:4">
      <c r="A17" s="45" t="s">
        <v>110</v>
      </c>
      <c r="B17" s="45" t="s">
        <v>96</v>
      </c>
      <c r="C17" s="45" t="s">
        <v>97</v>
      </c>
      <c r="D17" s="45" t="str">
        <f t="shared" si="0"/>
        <v>TEHNOPINDPumpla97 Elektrotehnilised ruumid</v>
      </c>
    </row>
    <row r="18" spans="1:4">
      <c r="A18" s="45" t="s">
        <v>110</v>
      </c>
      <c r="B18" s="45" t="s">
        <v>105</v>
      </c>
      <c r="C18" s="45" t="s">
        <v>97</v>
      </c>
      <c r="D18" s="45" t="str">
        <f t="shared" si="0"/>
        <v>TEHNOPINDPumpla99 Liigitamata liiklus- ja tehnoruumid</v>
      </c>
    </row>
    <row r="19" spans="1:4">
      <c r="A19" s="45" t="s">
        <v>111</v>
      </c>
      <c r="B19" s="45" t="s">
        <v>99</v>
      </c>
      <c r="C19" s="45" t="s">
        <v>97</v>
      </c>
      <c r="D19" s="45" t="str">
        <f t="shared" si="0"/>
        <v>TEHNOPINDSamarõhukamber94 Kütte- ja veehooldusruumid</v>
      </c>
    </row>
    <row r="20" spans="1:4">
      <c r="A20" s="45" t="s">
        <v>111</v>
      </c>
      <c r="B20" s="45" t="s">
        <v>105</v>
      </c>
      <c r="C20" s="45" t="s">
        <v>97</v>
      </c>
      <c r="D20" s="45" t="str">
        <f t="shared" si="0"/>
        <v>TEHNOPINDSamarõhukamber99 Liigitamata liiklus- ja tehnoruumid</v>
      </c>
    </row>
    <row r="21" spans="1:4">
      <c r="A21" s="45" t="s">
        <v>112</v>
      </c>
      <c r="B21" s="45" t="s">
        <v>96</v>
      </c>
      <c r="C21" s="45" t="s">
        <v>97</v>
      </c>
      <c r="D21" s="45" t="str">
        <f t="shared" si="0"/>
        <v>TEHNOPINDSideruum/Nõrkvool97 Elektrotehnilised ruumid</v>
      </c>
    </row>
    <row r="22" spans="1:4">
      <c r="A22" s="45" t="s">
        <v>112</v>
      </c>
      <c r="B22" s="45" t="s">
        <v>105</v>
      </c>
      <c r="C22" s="45" t="s">
        <v>97</v>
      </c>
      <c r="D22" s="45" t="str">
        <f t="shared" si="0"/>
        <v>TEHNOPINDSideruum/Nõrkvool99 Liigitamata liiklus- ja tehnoruumid</v>
      </c>
    </row>
    <row r="23" spans="1:4">
      <c r="A23" s="45" t="s">
        <v>113</v>
      </c>
      <c r="B23" s="45" t="s">
        <v>99</v>
      </c>
      <c r="C23" s="45" t="s">
        <v>97</v>
      </c>
      <c r="D23" s="45" t="str">
        <f t="shared" si="0"/>
        <v>TEHNOPINDSoojasõlm94 Kütte- ja veehooldusruumid</v>
      </c>
    </row>
    <row r="24" spans="1:4">
      <c r="A24" s="45" t="s">
        <v>114</v>
      </c>
      <c r="B24" s="45" t="s">
        <v>99</v>
      </c>
      <c r="C24" s="45" t="s">
        <v>97</v>
      </c>
      <c r="D24" s="45" t="str">
        <f t="shared" si="0"/>
        <v>TEHNOPINDSprinkler/Tuletõrje pump94 Kütte- ja veehooldusruumid</v>
      </c>
    </row>
    <row r="25" spans="1:4">
      <c r="A25" s="45" t="s">
        <v>114</v>
      </c>
      <c r="B25" s="45" t="s">
        <v>105</v>
      </c>
      <c r="C25" s="45" t="s">
        <v>97</v>
      </c>
      <c r="D25" s="45" t="str">
        <f t="shared" si="0"/>
        <v>TEHNOPINDSprinkler/Tuletõrje pump99 Liigitamata liiklus- ja tehnoruumid</v>
      </c>
    </row>
    <row r="26" spans="1:4">
      <c r="A26" s="45" t="s">
        <v>115</v>
      </c>
      <c r="B26" s="45" t="s">
        <v>96</v>
      </c>
      <c r="C26" s="45" t="s">
        <v>97</v>
      </c>
      <c r="D26" s="45" t="str">
        <f t="shared" si="0"/>
        <v>TEHNOPINDUPS-ruum97 Elektrotehnilised ruumid</v>
      </c>
    </row>
    <row r="27" spans="1:4">
      <c r="A27" s="45" t="s">
        <v>115</v>
      </c>
      <c r="B27" s="45" t="s">
        <v>105</v>
      </c>
      <c r="C27" s="45" t="s">
        <v>97</v>
      </c>
      <c r="D27" s="45" t="str">
        <f t="shared" si="0"/>
        <v>TEHNOPINDUPS-ruum99 Liigitamata liiklus- ja tehnoruumid</v>
      </c>
    </row>
    <row r="28" spans="1:4">
      <c r="A28" s="45" t="s">
        <v>116</v>
      </c>
      <c r="B28" s="45" t="s">
        <v>99</v>
      </c>
      <c r="C28" s="45" t="s">
        <v>97</v>
      </c>
      <c r="D28" s="45" t="str">
        <f t="shared" si="0"/>
        <v>TEHNOPINDVeemõõdusõlm94 Kütte- ja veehooldusruumid</v>
      </c>
    </row>
    <row r="29" spans="1:4">
      <c r="A29" s="45" t="s">
        <v>117</v>
      </c>
      <c r="B29" s="45" t="s">
        <v>118</v>
      </c>
      <c r="C29" s="45" t="s">
        <v>97</v>
      </c>
      <c r="D29" s="45" t="str">
        <f t="shared" si="0"/>
        <v>TEHNOPINDVent ruum96 Ventilatsiooniruumid</v>
      </c>
    </row>
    <row r="30" spans="1:4">
      <c r="A30" s="45" t="s">
        <v>119</v>
      </c>
      <c r="B30" s="45" t="s">
        <v>118</v>
      </c>
      <c r="C30" s="45" t="s">
        <v>97</v>
      </c>
      <c r="D30" s="45" t="str">
        <f t="shared" si="0"/>
        <v>TEHNOPINDÕhuvõtukamber96 Ventilatsiooniruumid</v>
      </c>
    </row>
    <row r="31" spans="1:4">
      <c r="A31" s="45" t="s">
        <v>120</v>
      </c>
      <c r="B31" s="45" t="s">
        <v>76</v>
      </c>
      <c r="C31" s="45" t="s">
        <v>74</v>
      </c>
      <c r="D31" s="45" t="str">
        <f t="shared" si="0"/>
        <v>VERTIKAALSETE ÜHENDUSTEEDE PINDLift92 Vertikaalliiklusruumid</v>
      </c>
    </row>
    <row r="32" spans="1:4">
      <c r="A32" s="45" t="s">
        <v>121</v>
      </c>
      <c r="B32" s="45" t="s">
        <v>76</v>
      </c>
      <c r="C32" s="45" t="s">
        <v>74</v>
      </c>
      <c r="D32" s="45" t="str">
        <f t="shared" si="0"/>
        <v>VERTIKAALSETE ÜHENDUSTEEDE PINDŠaht92 Vertikaalliiklusruumid</v>
      </c>
    </row>
    <row r="33" spans="1:4">
      <c r="A33" s="45" t="s">
        <v>75</v>
      </c>
      <c r="B33" s="45" t="s">
        <v>76</v>
      </c>
      <c r="C33" s="45" t="s">
        <v>74</v>
      </c>
      <c r="D33" s="45" t="str">
        <f t="shared" si="0"/>
        <v>VERTIKAALSETE ÜHENDUSTEEDE PINDTrepp/Trepikoda92 Vertikaalliiklusruumid</v>
      </c>
    </row>
    <row r="34" spans="1:4">
      <c r="A34" s="45" t="s">
        <v>122</v>
      </c>
      <c r="B34" s="45" t="s">
        <v>59</v>
      </c>
      <c r="C34" s="45" t="s">
        <v>57</v>
      </c>
      <c r="D34" s="45" t="str">
        <f t="shared" si="0"/>
        <v>ÜÜRITAV PINDAatrium/Fuajee91 Horisontaalliiklusruumid</v>
      </c>
    </row>
    <row r="35" spans="1:4">
      <c r="A35" s="45" t="s">
        <v>123</v>
      </c>
      <c r="B35" s="45" t="s">
        <v>64</v>
      </c>
      <c r="C35" s="45" t="s">
        <v>57</v>
      </c>
      <c r="D35" s="45" t="str">
        <f t="shared" si="0"/>
        <v>ÜÜRITAV PINDAbiruum23 Äriruumide abiruumid</v>
      </c>
    </row>
    <row r="36" spans="1:4">
      <c r="A36" s="45" t="s">
        <v>124</v>
      </c>
      <c r="B36" s="45" t="s">
        <v>125</v>
      </c>
      <c r="C36" s="45" t="s">
        <v>57</v>
      </c>
      <c r="D36" s="45" t="str">
        <f t="shared" si="0"/>
        <v>ÜÜRITAV PINDArhiiv53 Arhiivid</v>
      </c>
    </row>
    <row r="37" spans="1:4">
      <c r="A37" s="45" t="s">
        <v>126</v>
      </c>
      <c r="B37" s="45" t="s">
        <v>127</v>
      </c>
      <c r="C37" s="45" t="s">
        <v>57</v>
      </c>
      <c r="D37" s="45" t="str">
        <f t="shared" si="0"/>
        <v>ÜÜRITAV PINDAuditoorium34 Auditooriumid</v>
      </c>
    </row>
    <row r="38" spans="1:4">
      <c r="A38" s="45" t="s">
        <v>128</v>
      </c>
      <c r="B38" s="45" t="s">
        <v>129</v>
      </c>
      <c r="C38" s="45" t="s">
        <v>57</v>
      </c>
      <c r="D38" s="45" t="str">
        <f t="shared" si="0"/>
        <v>ÜÜRITAV PINDAutopesula85 Pesumaja</v>
      </c>
    </row>
    <row r="39" spans="1:4">
      <c r="A39" s="45" t="s">
        <v>130</v>
      </c>
      <c r="B39" s="45" t="s">
        <v>131</v>
      </c>
      <c r="C39" s="45" t="s">
        <v>57</v>
      </c>
      <c r="D39" s="45" t="str">
        <f t="shared" si="0"/>
        <v>ÜÜRITAV PINDDesokamber49 Ruumigrupi liigitamata eriruumid</v>
      </c>
    </row>
    <row r="40" spans="1:4">
      <c r="A40" s="45" t="s">
        <v>132</v>
      </c>
      <c r="B40" s="45" t="s">
        <v>125</v>
      </c>
      <c r="C40" s="45" t="s">
        <v>57</v>
      </c>
      <c r="D40" s="45" t="str">
        <f t="shared" si="0"/>
        <v>ÜÜRITAV PINDDokumendihoidla53 Arhiivid</v>
      </c>
    </row>
    <row r="41" spans="1:4">
      <c r="A41" s="45" t="s">
        <v>132</v>
      </c>
      <c r="B41" s="45" t="s">
        <v>72</v>
      </c>
      <c r="C41" s="45" t="s">
        <v>57</v>
      </c>
      <c r="D41" s="45" t="str">
        <f t="shared" si="0"/>
        <v>ÜÜRITAV PINDDokumendihoidla59 Liigitamata hoiuruumid</v>
      </c>
    </row>
    <row r="42" spans="1:4">
      <c r="A42" s="45" t="s">
        <v>60</v>
      </c>
      <c r="B42" s="45" t="s">
        <v>59</v>
      </c>
      <c r="C42" s="45" t="s">
        <v>57</v>
      </c>
      <c r="D42" s="45" t="str">
        <f t="shared" si="0"/>
        <v>ÜÜRITAV PINDEesruum91 Horisontaalliiklusruumid</v>
      </c>
    </row>
    <row r="43" spans="1:4">
      <c r="A43" s="45" t="s">
        <v>133</v>
      </c>
      <c r="B43" s="45" t="s">
        <v>134</v>
      </c>
      <c r="C43" s="45" t="s">
        <v>57</v>
      </c>
      <c r="D43" s="45" t="str">
        <f t="shared" si="0"/>
        <v>ÜÜRITAV PINDEluruum11 Korterid tubade arvu järgi</v>
      </c>
    </row>
    <row r="44" spans="1:4">
      <c r="A44" s="45" t="s">
        <v>133</v>
      </c>
      <c r="B44" s="45" t="s">
        <v>135</v>
      </c>
      <c r="C44" s="45" t="s">
        <v>57</v>
      </c>
      <c r="D44" s="45" t="str">
        <f t="shared" si="0"/>
        <v>ÜÜRITAV PINDEluruum12 Eluruumid eraldi</v>
      </c>
    </row>
    <row r="45" spans="1:4">
      <c r="A45" s="45" t="s">
        <v>133</v>
      </c>
      <c r="B45" s="45" t="s">
        <v>136</v>
      </c>
      <c r="C45" s="45" t="s">
        <v>57</v>
      </c>
      <c r="D45" s="45" t="str">
        <f t="shared" si="0"/>
        <v>ÜÜRITAV PINDEluruum13 Majutusruumid</v>
      </c>
    </row>
    <row r="46" spans="1:4">
      <c r="A46" s="45" t="s">
        <v>133</v>
      </c>
      <c r="B46" s="45" t="s">
        <v>137</v>
      </c>
      <c r="C46" s="45" t="s">
        <v>57</v>
      </c>
      <c r="D46" s="45" t="str">
        <f t="shared" si="0"/>
        <v>ÜÜRITAV PINDEluruum15 Ühiselamutoad</v>
      </c>
    </row>
    <row r="47" spans="1:4">
      <c r="A47" s="45" t="s">
        <v>133</v>
      </c>
      <c r="B47" s="45" t="s">
        <v>138</v>
      </c>
      <c r="C47" s="45" t="s">
        <v>57</v>
      </c>
      <c r="D47" s="45" t="str">
        <f t="shared" si="0"/>
        <v>ÜÜRITAV PINDEluruum16 Hotellitoad</v>
      </c>
    </row>
    <row r="48" spans="1:4">
      <c r="A48" s="45" t="s">
        <v>133</v>
      </c>
      <c r="B48" s="45" t="s">
        <v>139</v>
      </c>
      <c r="C48" s="45" t="s">
        <v>57</v>
      </c>
      <c r="D48" s="45" t="str">
        <f t="shared" si="0"/>
        <v>ÜÜRITAV PINDEluruum17 Kasarmutoad</v>
      </c>
    </row>
    <row r="49" spans="1:4">
      <c r="A49" s="45" t="s">
        <v>133</v>
      </c>
      <c r="B49" s="45" t="s">
        <v>140</v>
      </c>
      <c r="C49" s="45" t="s">
        <v>57</v>
      </c>
      <c r="D49" s="45" t="str">
        <f t="shared" si="0"/>
        <v>ÜÜRITAV PINDEluruum18 Magamissaalid</v>
      </c>
    </row>
    <row r="50" spans="1:4">
      <c r="A50" s="45" t="s">
        <v>133</v>
      </c>
      <c r="B50" s="45" t="s">
        <v>141</v>
      </c>
      <c r="C50" s="45" t="s">
        <v>57</v>
      </c>
      <c r="D50" s="45" t="str">
        <f t="shared" si="0"/>
        <v>ÜÜRITAV PINDEluruum19 Liigitamata eluruumid</v>
      </c>
    </row>
    <row r="51" spans="1:4">
      <c r="A51" s="45" t="s">
        <v>142</v>
      </c>
      <c r="B51" s="45" t="s">
        <v>131</v>
      </c>
      <c r="C51" s="45" t="s">
        <v>57</v>
      </c>
      <c r="D51" s="45" t="str">
        <f t="shared" si="0"/>
        <v>ÜÜRITAV PINDEriotstarbeline ruum49 Ruumigrupi liigitamata eriruumid</v>
      </c>
    </row>
    <row r="52" spans="1:4">
      <c r="A52" s="45" t="s">
        <v>143</v>
      </c>
      <c r="B52" s="45" t="s">
        <v>144</v>
      </c>
      <c r="C52" s="45" t="s">
        <v>57</v>
      </c>
      <c r="D52" s="45" t="str">
        <f t="shared" si="0"/>
        <v>ÜÜRITAV PINDGaraaž55 Garaažid</v>
      </c>
    </row>
    <row r="53" spans="1:4">
      <c r="A53" s="45" t="s">
        <v>145</v>
      </c>
      <c r="B53" s="45" t="s">
        <v>146</v>
      </c>
      <c r="C53" s="45" t="s">
        <v>57</v>
      </c>
      <c r="D53" s="45" t="str">
        <f t="shared" si="0"/>
        <v>ÜÜRITAV PINDGarderoob51 Garderoobiruumid</v>
      </c>
    </row>
    <row r="54" spans="1:4">
      <c r="A54" s="45" t="s">
        <v>147</v>
      </c>
      <c r="B54" s="45" t="s">
        <v>148</v>
      </c>
      <c r="C54" s="45" t="s">
        <v>57</v>
      </c>
      <c r="D54" s="45" t="str">
        <f t="shared" si="0"/>
        <v>ÜÜRITAV PINDHoiuruum/Ladu52 Laod</v>
      </c>
    </row>
    <row r="55" spans="1:4">
      <c r="A55" s="45" t="s">
        <v>147</v>
      </c>
      <c r="B55" s="45" t="s">
        <v>72</v>
      </c>
      <c r="C55" s="45" t="s">
        <v>57</v>
      </c>
      <c r="D55" s="45" t="str">
        <f t="shared" si="0"/>
        <v>ÜÜRITAV PINDHoiuruum/Ladu59 Liigitamata hoiuruumid</v>
      </c>
    </row>
    <row r="56" spans="1:4">
      <c r="A56" s="45" t="s">
        <v>149</v>
      </c>
      <c r="B56" s="45" t="s">
        <v>72</v>
      </c>
      <c r="C56" s="45" t="s">
        <v>57</v>
      </c>
      <c r="D56" s="45" t="str">
        <f t="shared" si="0"/>
        <v>ÜÜRITAV PINDJalgrataste hoidla59 Liigitamata hoiuruumid</v>
      </c>
    </row>
    <row r="57" spans="1:4">
      <c r="A57" s="45" t="s">
        <v>150</v>
      </c>
      <c r="B57" s="45" t="s">
        <v>151</v>
      </c>
      <c r="C57" s="45" t="s">
        <v>57</v>
      </c>
      <c r="D57" s="45" t="str">
        <f t="shared" si="0"/>
        <v>ÜÜRITAV PINDJäätmed87 Jäätmehooldusruumid</v>
      </c>
    </row>
    <row r="58" spans="1:4">
      <c r="A58" s="46" t="s">
        <v>152</v>
      </c>
      <c r="B58" s="45" t="s">
        <v>131</v>
      </c>
      <c r="C58" s="45" t="s">
        <v>57</v>
      </c>
      <c r="D58" s="45" t="str">
        <f t="shared" si="0"/>
        <v>ÜÜRITAV PINDKaaluruum49 Ruumigrupi liigitamata eriruumid</v>
      </c>
    </row>
    <row r="59" spans="1:4">
      <c r="A59" s="45" t="s">
        <v>61</v>
      </c>
      <c r="B59" s="45" t="s">
        <v>62</v>
      </c>
      <c r="C59" s="45" t="s">
        <v>57</v>
      </c>
      <c r="D59" s="45" t="str">
        <f t="shared" si="0"/>
        <v>ÜÜRITAV PINDKabinet/Büroo21 Bürooruumid</v>
      </c>
    </row>
    <row r="60" spans="1:4">
      <c r="A60" s="45" t="s">
        <v>61</v>
      </c>
      <c r="B60" s="45" t="s">
        <v>153</v>
      </c>
      <c r="C60" s="45" t="s">
        <v>57</v>
      </c>
      <c r="D60" s="45" t="str">
        <f t="shared" si="0"/>
        <v>ÜÜRITAV PINDKabinet/Büroo22 Äriruumid</v>
      </c>
    </row>
    <row r="61" spans="1:4">
      <c r="A61" s="45" t="s">
        <v>154</v>
      </c>
      <c r="B61" s="45" t="s">
        <v>72</v>
      </c>
      <c r="C61" s="45" t="s">
        <v>57</v>
      </c>
      <c r="D61" s="45" t="str">
        <f t="shared" si="0"/>
        <v>ÜÜRITAV PINDKelder59 Liigitamata hoiuruumid</v>
      </c>
    </row>
    <row r="62" spans="1:4">
      <c r="A62" s="45" t="s">
        <v>154</v>
      </c>
      <c r="B62" s="45" t="s">
        <v>155</v>
      </c>
      <c r="C62" s="45" t="s">
        <v>57</v>
      </c>
      <c r="D62" s="45" t="str">
        <f t="shared" si="0"/>
        <v>ÜÜRITAV PINDKelder82 Kinnistu juurde kuuluvad laod</v>
      </c>
    </row>
    <row r="63" spans="1:4">
      <c r="A63" s="45" t="s">
        <v>154</v>
      </c>
      <c r="B63" s="45" t="s">
        <v>156</v>
      </c>
      <c r="C63" s="45" t="s">
        <v>57</v>
      </c>
      <c r="D63" s="45" t="str">
        <f t="shared" si="0"/>
        <v>ÜÜRITAV PINDKelder88 Kinnistu eriruumid</v>
      </c>
    </row>
    <row r="64" spans="1:4">
      <c r="A64" s="45" t="s">
        <v>157</v>
      </c>
      <c r="B64" s="45" t="s">
        <v>72</v>
      </c>
      <c r="C64" s="45" t="s">
        <v>57</v>
      </c>
      <c r="D64" s="45" t="str">
        <f t="shared" si="0"/>
        <v>ÜÜRITAV PINDKemikaalid59 Liigitamata hoiuruumid</v>
      </c>
    </row>
    <row r="65" spans="1:4">
      <c r="A65" s="45" t="s">
        <v>158</v>
      </c>
      <c r="B65" s="45" t="s">
        <v>141</v>
      </c>
      <c r="C65" s="45" t="s">
        <v>57</v>
      </c>
      <c r="D65" s="45" t="str">
        <f t="shared" si="0"/>
        <v>ÜÜRITAV PINDKinnipidamisruum19 Liigitamata eluruumid</v>
      </c>
    </row>
    <row r="66" spans="1:4">
      <c r="A66" s="45" t="s">
        <v>158</v>
      </c>
      <c r="B66" s="45" t="s">
        <v>131</v>
      </c>
      <c r="C66" s="45" t="s">
        <v>57</v>
      </c>
      <c r="D66" s="45" t="str">
        <f t="shared" si="0"/>
        <v>ÜÜRITAV PINDKinnipidamisruum49 Ruumigrupi liigitamata eriruumid</v>
      </c>
    </row>
    <row r="67" spans="1:4">
      <c r="A67" s="45" t="s">
        <v>80</v>
      </c>
      <c r="B67" s="45" t="s">
        <v>81</v>
      </c>
      <c r="C67" s="45" t="s">
        <v>57</v>
      </c>
      <c r="D67" s="45" t="str">
        <f t="shared" ref="D67:D120" si="1">C67&amp;A67&amp;B67</f>
        <v>ÜÜRITAV PINDKlassiruum31 Klassiruumid</v>
      </c>
    </row>
    <row r="68" spans="1:4">
      <c r="A68" s="45" t="s">
        <v>159</v>
      </c>
      <c r="B68" s="45" t="s">
        <v>131</v>
      </c>
      <c r="C68" s="45" t="s">
        <v>57</v>
      </c>
      <c r="D68" s="45" t="str">
        <f t="shared" si="1"/>
        <v>ÜÜRITAV PINDKoeraruum49 Ruumigrupi liigitamata eriruumid</v>
      </c>
    </row>
    <row r="69" spans="1:4">
      <c r="A69" s="45" t="s">
        <v>160</v>
      </c>
      <c r="B69" s="45" t="s">
        <v>62</v>
      </c>
      <c r="C69" s="45" t="s">
        <v>57</v>
      </c>
      <c r="D69" s="45" t="str">
        <f t="shared" si="1"/>
        <v>ÜÜRITAV PINDKohtusaal21 Bürooruumid</v>
      </c>
    </row>
    <row r="70" spans="1:4">
      <c r="A70" s="45" t="s">
        <v>58</v>
      </c>
      <c r="B70" s="45" t="s">
        <v>59</v>
      </c>
      <c r="C70" s="45" t="s">
        <v>57</v>
      </c>
      <c r="D70" s="45" t="str">
        <f t="shared" si="1"/>
        <v>ÜÜRITAV PINDKoridor91 Horisontaalliiklusruumid</v>
      </c>
    </row>
    <row r="71" spans="1:4">
      <c r="A71" s="45" t="s">
        <v>161</v>
      </c>
      <c r="B71" s="45" t="s">
        <v>162</v>
      </c>
      <c r="C71" s="45" t="s">
        <v>57</v>
      </c>
      <c r="D71" s="45" t="str">
        <f t="shared" si="1"/>
        <v>ÜÜRITAV PINDKoristus- ja hooldusruum86 Koristus- ja hooldusruumid</v>
      </c>
    </row>
    <row r="72" spans="1:4">
      <c r="A72" s="46" t="s">
        <v>163</v>
      </c>
      <c r="B72" s="45" t="s">
        <v>164</v>
      </c>
      <c r="C72" s="45" t="s">
        <v>57</v>
      </c>
      <c r="D72" s="45" t="str">
        <f t="shared" si="1"/>
        <v>ÜÜRITAV PINDKöögi abiruum64 Köögiruumid</v>
      </c>
    </row>
    <row r="73" spans="1:4">
      <c r="A73" s="45" t="s">
        <v>165</v>
      </c>
      <c r="B73" s="45" t="s">
        <v>166</v>
      </c>
      <c r="C73" s="45" t="s">
        <v>57</v>
      </c>
      <c r="D73" s="45" t="str">
        <f>C73&amp;A73&amp;B73</f>
        <v>ÜÜRITAV PINDKööginurk/Köök62 Töökoha söögitoad</v>
      </c>
    </row>
    <row r="74" spans="1:4">
      <c r="A74" s="45" t="s">
        <v>165</v>
      </c>
      <c r="B74" s="45" t="s">
        <v>164</v>
      </c>
      <c r="C74" s="45" t="s">
        <v>57</v>
      </c>
      <c r="D74" s="45" t="str">
        <f t="shared" si="1"/>
        <v>ÜÜRITAV PINDKööginurk/Köök64 Köögiruumid</v>
      </c>
    </row>
    <row r="75" spans="1:4">
      <c r="A75" s="46" t="s">
        <v>167</v>
      </c>
      <c r="B75" s="45" t="s">
        <v>168</v>
      </c>
      <c r="C75" s="45" t="s">
        <v>57</v>
      </c>
      <c r="D75" s="45" t="str">
        <f t="shared" si="1"/>
        <v>ÜÜRITAV PINDKülmik65 Köögi külmkambrid</v>
      </c>
    </row>
    <row r="76" spans="1:4">
      <c r="A76" s="45" t="s">
        <v>169</v>
      </c>
      <c r="B76" s="45" t="s">
        <v>131</v>
      </c>
      <c r="C76" s="45" t="s">
        <v>57</v>
      </c>
      <c r="D76" s="45" t="str">
        <f t="shared" si="1"/>
        <v>ÜÜRITAV PINDLaadimisruum/-tsoon49 Ruumigrupi liigitamata eriruumid</v>
      </c>
    </row>
    <row r="77" spans="1:4">
      <c r="A77" s="45" t="s">
        <v>170</v>
      </c>
      <c r="B77" s="45" t="s">
        <v>171</v>
      </c>
      <c r="C77" s="45" t="s">
        <v>57</v>
      </c>
      <c r="D77" s="45" t="str">
        <f t="shared" si="1"/>
        <v>ÜÜRITAV PINDLaboratoorium36 Laboratooriumiruumid</v>
      </c>
    </row>
    <row r="78" spans="1:4">
      <c r="A78" s="45" t="s">
        <v>172</v>
      </c>
      <c r="B78" s="45" t="s">
        <v>131</v>
      </c>
      <c r="C78" s="45" t="s">
        <v>57</v>
      </c>
      <c r="D78" s="45" t="str">
        <f t="shared" si="1"/>
        <v>ÜÜRITAV PINDLahangusaal49 Ruumigrupi liigitamata eriruumid</v>
      </c>
    </row>
    <row r="79" spans="1:4">
      <c r="A79" s="45" t="s">
        <v>173</v>
      </c>
      <c r="B79" s="45" t="s">
        <v>131</v>
      </c>
      <c r="C79" s="45" t="s">
        <v>57</v>
      </c>
      <c r="D79" s="45" t="str">
        <f t="shared" si="1"/>
        <v>ÜÜRITAV PINDLasketiir49 Ruumigrupi liigitamata eriruumid</v>
      </c>
    </row>
    <row r="80" spans="1:4">
      <c r="A80" s="45" t="s">
        <v>174</v>
      </c>
      <c r="B80" s="45" t="s">
        <v>175</v>
      </c>
      <c r="C80" s="45" t="s">
        <v>57</v>
      </c>
      <c r="D80" s="45" t="str">
        <f t="shared" si="1"/>
        <v>ÜÜRITAV PINDLaut41 Tootmisruumid</v>
      </c>
    </row>
    <row r="81" spans="1:4">
      <c r="A81" s="45" t="s">
        <v>174</v>
      </c>
      <c r="B81" s="46" t="s">
        <v>156</v>
      </c>
      <c r="C81" s="45" t="s">
        <v>57</v>
      </c>
      <c r="D81" s="45" t="str">
        <f t="shared" si="1"/>
        <v>ÜÜRITAV PINDLaut88 Kinnistu eriruumid</v>
      </c>
    </row>
    <row r="82" spans="1:4">
      <c r="A82" s="45" t="s">
        <v>176</v>
      </c>
      <c r="B82" s="45" t="s">
        <v>177</v>
      </c>
      <c r="C82" s="45" t="s">
        <v>57</v>
      </c>
      <c r="D82" s="45" t="str">
        <f t="shared" si="1"/>
        <v>ÜÜRITAV PINDLava/Kino77 Klubi- ja harrastusruumid</v>
      </c>
    </row>
    <row r="83" spans="1:4">
      <c r="A83" s="45" t="s">
        <v>84</v>
      </c>
      <c r="B83" s="45" t="s">
        <v>85</v>
      </c>
      <c r="C83" s="45" t="s">
        <v>57</v>
      </c>
      <c r="D83" s="45" t="str">
        <f t="shared" si="1"/>
        <v>ÜÜRITAV PINDLeiliruum74 Leiliruumid</v>
      </c>
    </row>
    <row r="84" spans="1:4">
      <c r="A84" s="45" t="s">
        <v>178</v>
      </c>
      <c r="B84" s="45" t="s">
        <v>179</v>
      </c>
      <c r="C84" s="45" t="s">
        <v>57</v>
      </c>
      <c r="D84" s="45" t="str">
        <f t="shared" si="1"/>
        <v>ÜÜRITAV PINDLüüs83 Sissepääsuruumid</v>
      </c>
    </row>
    <row r="85" spans="1:4">
      <c r="A85" s="45" t="s">
        <v>178</v>
      </c>
      <c r="B85" s="45" t="s">
        <v>59</v>
      </c>
      <c r="C85" s="45" t="s">
        <v>57</v>
      </c>
      <c r="D85" s="45" t="str">
        <f t="shared" si="1"/>
        <v>ÜÜRITAV PINDLüüs91 Horisontaalliiklusruumid</v>
      </c>
    </row>
    <row r="86" spans="1:4">
      <c r="A86" s="45" t="s">
        <v>180</v>
      </c>
      <c r="B86" s="45" t="s">
        <v>62</v>
      </c>
      <c r="C86" s="45" t="s">
        <v>57</v>
      </c>
      <c r="D86" s="45" t="str">
        <f t="shared" si="1"/>
        <v>ÜÜRITAV PINDNõupidamise ruum21 Bürooruumid</v>
      </c>
    </row>
    <row r="87" spans="1:4">
      <c r="A87" s="45" t="s">
        <v>181</v>
      </c>
      <c r="B87" s="45" t="s">
        <v>182</v>
      </c>
      <c r="C87" s="45" t="s">
        <v>57</v>
      </c>
      <c r="D87" s="45" t="str">
        <f t="shared" si="1"/>
        <v>ÜÜRITAV PINDNäitusesaal/Muuseum46 Kultuuriasutuste ruumid</v>
      </c>
    </row>
    <row r="88" spans="1:4">
      <c r="A88" s="45" t="s">
        <v>183</v>
      </c>
      <c r="B88" s="45" t="s">
        <v>153</v>
      </c>
      <c r="C88" s="45" t="s">
        <v>57</v>
      </c>
      <c r="D88" s="45" t="str">
        <f t="shared" si="1"/>
        <v>ÜÜRITAV PINDOoteruum/Teenindusruum22 Äriruumid</v>
      </c>
    </row>
    <row r="89" spans="1:4">
      <c r="A89" s="45" t="s">
        <v>183</v>
      </c>
      <c r="B89" s="45" t="s">
        <v>184</v>
      </c>
      <c r="C89" s="45" t="s">
        <v>57</v>
      </c>
      <c r="D89" s="45" t="str">
        <f t="shared" si="1"/>
        <v>ÜÜRITAV PINDOoteruum/Teenindusruum84 Avalikud teenindusruumid</v>
      </c>
    </row>
    <row r="90" spans="1:4">
      <c r="A90" s="45" t="s">
        <v>185</v>
      </c>
      <c r="B90" s="45" t="s">
        <v>144</v>
      </c>
      <c r="C90" s="45" t="s">
        <v>57</v>
      </c>
      <c r="D90" s="45" t="str">
        <f t="shared" si="1"/>
        <v>ÜÜRITAV PINDParkla55 Garaažid</v>
      </c>
    </row>
    <row r="91" spans="1:4">
      <c r="A91" s="45" t="s">
        <v>185</v>
      </c>
      <c r="B91" s="45" t="s">
        <v>186</v>
      </c>
      <c r="C91" s="45" t="s">
        <v>57</v>
      </c>
      <c r="D91" s="45" t="str">
        <f t="shared" si="1"/>
        <v>ÜÜRITAV PINDParkla89 Liigitamata ühisruumid</v>
      </c>
    </row>
    <row r="92" spans="1:4">
      <c r="A92" s="45" t="s">
        <v>65</v>
      </c>
      <c r="B92" s="45" t="s">
        <v>66</v>
      </c>
      <c r="C92" s="45" t="s">
        <v>57</v>
      </c>
      <c r="D92" s="45" t="str">
        <f t="shared" si="1"/>
        <v>ÜÜRITAV PINDPesuruum72 Pesuruumid</v>
      </c>
    </row>
    <row r="93" spans="1:4">
      <c r="A93" s="45" t="s">
        <v>69</v>
      </c>
      <c r="B93" s="45" t="s">
        <v>82</v>
      </c>
      <c r="C93" s="45" t="s">
        <v>57</v>
      </c>
      <c r="D93" s="45" t="str">
        <f t="shared" si="1"/>
        <v>ÜÜRITAV PINDPuhkeruum48 Puhke- ja huvialaruumid</v>
      </c>
    </row>
    <row r="94" spans="1:4">
      <c r="A94" s="45" t="s">
        <v>69</v>
      </c>
      <c r="B94" s="45" t="s">
        <v>70</v>
      </c>
      <c r="C94" s="45" t="s">
        <v>57</v>
      </c>
      <c r="D94" s="45" t="str">
        <f t="shared" si="1"/>
        <v>ÜÜRITAV PINDPuhkeruum75 Puhketoad</v>
      </c>
    </row>
    <row r="95" spans="1:4">
      <c r="A95" s="45" t="s">
        <v>187</v>
      </c>
      <c r="B95" s="45" t="s">
        <v>186</v>
      </c>
      <c r="C95" s="45" t="s">
        <v>57</v>
      </c>
      <c r="D95" s="45" t="str">
        <f t="shared" si="1"/>
        <v>ÜÜRITAV PINDPööning/Katusealune89 Liigitamata ühisruumid</v>
      </c>
    </row>
    <row r="96" spans="1:4">
      <c r="A96" s="45" t="s">
        <v>188</v>
      </c>
      <c r="B96" s="45" t="s">
        <v>189</v>
      </c>
      <c r="C96" s="45" t="s">
        <v>57</v>
      </c>
      <c r="D96" s="45" t="str">
        <f t="shared" si="1"/>
        <v>ÜÜRITAV PINDRaamatukogu39 Liigitamata õpperuumid</v>
      </c>
    </row>
    <row r="97" spans="1:4">
      <c r="A97" s="45" t="s">
        <v>71</v>
      </c>
      <c r="B97" s="45" t="s">
        <v>72</v>
      </c>
      <c r="C97" s="45" t="s">
        <v>57</v>
      </c>
      <c r="D97" s="45" t="str">
        <f t="shared" si="1"/>
        <v>ÜÜRITAV PINDRelvaruum59 Liigitamata hoiuruumid</v>
      </c>
    </row>
    <row r="98" spans="1:4">
      <c r="A98" s="45" t="s">
        <v>190</v>
      </c>
      <c r="B98" s="45" t="s">
        <v>191</v>
      </c>
      <c r="C98" s="45" t="s">
        <v>57</v>
      </c>
      <c r="D98" s="45" t="str">
        <f t="shared" si="1"/>
        <v>ÜÜRITAV PINDRiietusruum71 Riietusruumid</v>
      </c>
    </row>
    <row r="99" spans="1:4">
      <c r="A99" s="45" t="s">
        <v>192</v>
      </c>
      <c r="B99" s="45" t="s">
        <v>193</v>
      </c>
      <c r="C99" s="45" t="s">
        <v>57</v>
      </c>
      <c r="D99" s="45" t="str">
        <f t="shared" si="1"/>
        <v>ÜÜRITAV PINDSaal33 Loengusaalid</v>
      </c>
    </row>
    <row r="100" spans="1:4">
      <c r="A100" s="45" t="s">
        <v>192</v>
      </c>
      <c r="B100" s="45" t="s">
        <v>127</v>
      </c>
      <c r="C100" s="45" t="s">
        <v>57</v>
      </c>
      <c r="D100" s="45" t="str">
        <f t="shared" si="1"/>
        <v>ÜÜRITAV PINDSaal34 Auditooriumid</v>
      </c>
    </row>
    <row r="101" spans="1:4">
      <c r="A101" s="45" t="s">
        <v>194</v>
      </c>
      <c r="B101" s="45" t="s">
        <v>195</v>
      </c>
      <c r="C101" s="45" t="s">
        <v>57</v>
      </c>
      <c r="D101" s="45" t="str">
        <f t="shared" si="1"/>
        <v>ÜÜRITAV PINDSakraalruum45 Sakraalruumid</v>
      </c>
    </row>
    <row r="102" spans="1:4">
      <c r="A102" s="45" t="s">
        <v>196</v>
      </c>
      <c r="B102" s="45" t="s">
        <v>153</v>
      </c>
      <c r="C102" s="45" t="s">
        <v>57</v>
      </c>
      <c r="D102" s="45" t="str">
        <f t="shared" si="1"/>
        <v>ÜÜRITAV PINDSalong22 Äriruumid</v>
      </c>
    </row>
    <row r="103" spans="1:4">
      <c r="A103" s="45" t="s">
        <v>63</v>
      </c>
      <c r="B103" s="45" t="s">
        <v>64</v>
      </c>
      <c r="C103" s="45" t="s">
        <v>57</v>
      </c>
      <c r="D103" s="45" t="str">
        <f t="shared" si="1"/>
        <v>ÜÜRITAV PINDServer23 Äriruumide abiruumid</v>
      </c>
    </row>
    <row r="104" spans="1:4">
      <c r="A104" s="45" t="s">
        <v>197</v>
      </c>
      <c r="B104" s="45" t="s">
        <v>198</v>
      </c>
      <c r="C104" s="45" t="s">
        <v>57</v>
      </c>
      <c r="D104" s="45" t="str">
        <f t="shared" si="1"/>
        <v>ÜÜRITAV PINDSpordiruum/-saal47 Spordiruumid</v>
      </c>
    </row>
    <row r="105" spans="1:4">
      <c r="A105" s="45" t="s">
        <v>199</v>
      </c>
      <c r="B105" s="45" t="s">
        <v>153</v>
      </c>
      <c r="C105" s="45" t="s">
        <v>57</v>
      </c>
      <c r="D105" s="45" t="str">
        <f t="shared" si="1"/>
        <v>ÜÜRITAV PINDStuudio22 Äriruumid</v>
      </c>
    </row>
    <row r="106" spans="1:4">
      <c r="A106" s="45" t="s">
        <v>200</v>
      </c>
      <c r="B106" s="45" t="s">
        <v>201</v>
      </c>
      <c r="C106" s="45" t="s">
        <v>57</v>
      </c>
      <c r="D106" s="45" t="str">
        <f t="shared" si="1"/>
        <v>ÜÜRITAV PINDSuitsetamise ruum79 Liigitamata sotsiaal- ja puhkeruumid</v>
      </c>
    </row>
    <row r="107" spans="1:4">
      <c r="A107" s="45" t="s">
        <v>202</v>
      </c>
      <c r="B107" s="45" t="s">
        <v>203</v>
      </c>
      <c r="C107" s="45" t="s">
        <v>57</v>
      </c>
      <c r="D107" s="45" t="str">
        <f t="shared" si="1"/>
        <v>ÜÜRITAV PINDSöökla/Kohvik61 Toitlustusruumid</v>
      </c>
    </row>
    <row r="108" spans="1:4">
      <c r="A108" s="45" t="s">
        <v>204</v>
      </c>
      <c r="B108" s="45" t="s">
        <v>186</v>
      </c>
      <c r="C108" s="45" t="s">
        <v>57</v>
      </c>
      <c r="D108" s="45" t="str">
        <f t="shared" si="1"/>
        <v>ÜÜRITAV PINDTalveaed89 Liigitamata ühisruumid</v>
      </c>
    </row>
    <row r="109" spans="1:4">
      <c r="A109" s="45" t="s">
        <v>205</v>
      </c>
      <c r="B109" s="45" t="s">
        <v>206</v>
      </c>
      <c r="C109" s="45" t="s">
        <v>57</v>
      </c>
      <c r="D109" s="45" t="str">
        <f t="shared" si="1"/>
        <v>ÜÜRITAV PINDTervishoiuruum42 Tervishoiuruumid</v>
      </c>
    </row>
    <row r="110" spans="1:4">
      <c r="A110" s="45" t="s">
        <v>207</v>
      </c>
      <c r="B110" s="45" t="s">
        <v>186</v>
      </c>
      <c r="C110" s="45" t="s">
        <v>57</v>
      </c>
      <c r="D110" s="45" t="str">
        <f t="shared" si="1"/>
        <v>ÜÜRITAV PINDTorn/Platvorm89 Liigitamata ühisruumid</v>
      </c>
    </row>
    <row r="111" spans="1:4">
      <c r="A111" s="45" t="s">
        <v>208</v>
      </c>
      <c r="B111" s="45" t="s">
        <v>76</v>
      </c>
      <c r="C111" s="45" t="s">
        <v>57</v>
      </c>
      <c r="D111" s="45" t="str">
        <f t="shared" si="1"/>
        <v>ÜÜRITAV PINDTorulifti ruum92 Vertikaalliiklusruumid</v>
      </c>
    </row>
    <row r="112" spans="1:4">
      <c r="A112" s="45" t="s">
        <v>209</v>
      </c>
      <c r="B112" s="45" t="s">
        <v>179</v>
      </c>
      <c r="C112" s="45" t="s">
        <v>57</v>
      </c>
      <c r="D112" s="45" t="str">
        <f t="shared" si="1"/>
        <v>ÜÜRITAV PINDTuulekoda83 Sissepääsuruumid</v>
      </c>
    </row>
    <row r="113" spans="1:4">
      <c r="A113" s="45" t="s">
        <v>210</v>
      </c>
      <c r="B113" s="45" t="s">
        <v>211</v>
      </c>
      <c r="C113" s="45" t="s">
        <v>57</v>
      </c>
      <c r="D113" s="45" t="str">
        <f t="shared" si="1"/>
        <v>ÜÜRITAV PINDTöökoda35 Kutseõppeasutuse töökojad</v>
      </c>
    </row>
    <row r="114" spans="1:4">
      <c r="A114" s="45" t="s">
        <v>210</v>
      </c>
      <c r="B114" s="45" t="s">
        <v>175</v>
      </c>
      <c r="C114" s="45" t="s">
        <v>57</v>
      </c>
      <c r="D114" s="45" t="str">
        <f t="shared" si="1"/>
        <v>ÜÜRITAV PINDTöökoda41 Tootmisruumid</v>
      </c>
    </row>
    <row r="115" spans="1:4">
      <c r="A115" s="45" t="s">
        <v>210</v>
      </c>
      <c r="B115" s="45" t="s">
        <v>131</v>
      </c>
      <c r="C115" s="45" t="s">
        <v>57</v>
      </c>
      <c r="D115" s="45" t="str">
        <f t="shared" si="1"/>
        <v>ÜÜRITAV PINDTöökoda49 Ruumigrupi liigitamata eriruumid</v>
      </c>
    </row>
    <row r="116" spans="1:4">
      <c r="A116" s="45" t="s">
        <v>212</v>
      </c>
      <c r="B116" s="45" t="s">
        <v>198</v>
      </c>
      <c r="C116" s="45" t="s">
        <v>57</v>
      </c>
      <c r="D116" s="45" t="str">
        <f t="shared" si="1"/>
        <v>ÜÜRITAV PINDUjula47 Spordiruumid</v>
      </c>
    </row>
    <row r="117" spans="1:4">
      <c r="A117" s="45" t="s">
        <v>213</v>
      </c>
      <c r="B117" s="45" t="s">
        <v>214</v>
      </c>
      <c r="C117" s="45" t="s">
        <v>57</v>
      </c>
      <c r="D117" s="45" t="str">
        <f t="shared" si="1"/>
        <v>ÜÜRITAV PINDValveruum38 Valveruumid</v>
      </c>
    </row>
    <row r="118" spans="1:4">
      <c r="A118" s="45" t="s">
        <v>215</v>
      </c>
      <c r="B118" s="45" t="s">
        <v>216</v>
      </c>
      <c r="C118" s="45" t="s">
        <v>57</v>
      </c>
      <c r="D118" s="45" t="str">
        <f t="shared" si="1"/>
        <v>ÜÜRITAV PINDVarjend81 Varjendid</v>
      </c>
    </row>
    <row r="119" spans="1:4">
      <c r="A119" s="45" t="s">
        <v>67</v>
      </c>
      <c r="B119" s="45" t="s">
        <v>68</v>
      </c>
      <c r="C119" s="45" t="s">
        <v>57</v>
      </c>
      <c r="D119" s="45" t="str">
        <f t="shared" si="1"/>
        <v>ÜÜRITAV PINDWC73 WC-ruumid</v>
      </c>
    </row>
    <row r="120" spans="1:4">
      <c r="A120" s="45"/>
      <c r="B120" s="45"/>
      <c r="C120" s="45" t="s">
        <v>217</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5"/>
  <dimension ref="A1:M260"/>
  <sheetViews>
    <sheetView zoomScale="85" zoomScaleNormal="85" workbookViewId="0">
      <selection activeCell="H31" sqref="H31"/>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218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92</v>
      </c>
      <c r="L1" s="4" t="s">
        <v>4</v>
      </c>
      <c r="M1" s="4" t="s">
        <v>219</v>
      </c>
    </row>
    <row r="2" spans="1:13">
      <c r="A2" s="3" t="s">
        <v>220</v>
      </c>
      <c r="C2" s="4">
        <f>C1</f>
        <v>-5</v>
      </c>
      <c r="D2" s="4" t="s">
        <v>221</v>
      </c>
      <c r="E2" s="4" t="s">
        <v>57</v>
      </c>
      <c r="F2" s="6" t="str">
        <f>IF('Hoone üldandmed'!$B$4="","",IF(IF(C2&gt;='Hoone üldandmed'!$B$4*1,TRUE,FALSE),C2,""))</f>
        <v/>
      </c>
      <c r="G2" s="6" t="b">
        <f>IF('Hoone üldandmed'!$B$4="",FALSE,IF(C2&gt;='Hoone üldandmed'!$B$4*1,TRUE,FALSE))</f>
        <v>0</v>
      </c>
      <c r="H2" s="4"/>
      <c r="I2" s="1">
        <f>COUNTIFS($C$1:C2,C2)</f>
        <v>2</v>
      </c>
      <c r="J2" s="4" t="s">
        <v>97</v>
      </c>
      <c r="L2" s="4" t="s">
        <v>78</v>
      </c>
      <c r="M2" s="4" t="s">
        <v>222</v>
      </c>
    </row>
    <row r="3" spans="1:13">
      <c r="A3" s="3" t="s">
        <v>223</v>
      </c>
      <c r="C3" s="4">
        <f t="shared" ref="C3:C10" si="0">C2</f>
        <v>-5</v>
      </c>
      <c r="D3" s="4" t="s">
        <v>224</v>
      </c>
      <c r="E3" s="4" t="s">
        <v>74</v>
      </c>
      <c r="F3" s="6" t="str">
        <f>IF('Hoone üldandmed'!$B$4="","",IF(IF(C3&gt;='Hoone üldandmed'!$B$4*1,TRUE,FALSE),C3,""))</f>
        <v/>
      </c>
      <c r="G3" s="6" t="b">
        <f>IF('Hoone üldandmed'!$B$4="",FALSE,IF(C3&gt;='Hoone üldandmed'!$B$4*1,TRUE,FALSE))</f>
        <v>0</v>
      </c>
      <c r="H3" s="4"/>
      <c r="I3" s="1">
        <f>COUNTIFS($C$1:C3,C3)</f>
        <v>3</v>
      </c>
      <c r="J3" s="4" t="s">
        <v>74</v>
      </c>
      <c r="L3" s="4" t="s">
        <v>6</v>
      </c>
      <c r="M3" s="4" t="s">
        <v>225</v>
      </c>
    </row>
    <row r="4" spans="1:13">
      <c r="A4" s="3" t="s">
        <v>226</v>
      </c>
      <c r="C4" s="4">
        <f t="shared" si="0"/>
        <v>-5</v>
      </c>
      <c r="D4" s="4" t="s">
        <v>227</v>
      </c>
      <c r="E4" s="4" t="s">
        <v>97</v>
      </c>
      <c r="F4" s="6" t="str">
        <f>IF('Hoone üldandmed'!$B$4="","",IF(IF(C4&gt;='Hoone üldandmed'!$B$4*1,TRUE,FALSE),C4,""))</f>
        <v/>
      </c>
      <c r="G4" s="6" t="b">
        <f>IF('Hoone üldandmed'!$B$4="",FALSE,IF(C4&gt;='Hoone üldandmed'!$B$4*1,TRUE,FALSE))</f>
        <v>0</v>
      </c>
      <c r="H4" s="4"/>
      <c r="I4" s="1">
        <f>COUNTIFS($C$1:C4,C4)</f>
        <v>4</v>
      </c>
      <c r="J4" s="4" t="s">
        <v>57</v>
      </c>
      <c r="L4" s="4" t="s">
        <v>228</v>
      </c>
      <c r="M4" s="4" t="s">
        <v>229</v>
      </c>
    </row>
    <row r="5" spans="1:13">
      <c r="A5" s="3" t="s">
        <v>230</v>
      </c>
      <c r="C5" s="4">
        <f t="shared" si="0"/>
        <v>-5</v>
      </c>
      <c r="D5" s="4" t="s">
        <v>231</v>
      </c>
      <c r="E5" s="4"/>
      <c r="F5" s="6" t="str">
        <f>IF('Hoone üldandmed'!$B$4="","",IF(IF(C5&gt;='Hoone üldandmed'!$B$4*1,TRUE,FALSE),C5,""))</f>
        <v/>
      </c>
      <c r="G5" s="6" t="b">
        <f>IF('Hoone üldandmed'!$B$4="",FALSE,IF(C5&gt;='Hoone üldandmed'!$B$4*1,TRUE,FALSE))</f>
        <v>0</v>
      </c>
      <c r="H5" s="4"/>
      <c r="I5" s="1">
        <f>COUNTIFS($C$1:C5,C5)</f>
        <v>5</v>
      </c>
      <c r="J5" s="4" t="s">
        <v>217</v>
      </c>
      <c r="L5" s="4" t="s">
        <v>232</v>
      </c>
      <c r="M5" s="4" t="s">
        <v>233</v>
      </c>
    </row>
    <row r="6" spans="1:13">
      <c r="A6" s="3" t="s">
        <v>234</v>
      </c>
      <c r="C6" s="4">
        <f t="shared" si="0"/>
        <v>-5</v>
      </c>
      <c r="D6" s="4" t="s">
        <v>235</v>
      </c>
      <c r="E6" s="4" t="s">
        <v>236</v>
      </c>
      <c r="F6" s="6" t="str">
        <f>IF('Hoone üldandmed'!$B$4="","",IF(IF(C6&gt;='Hoone üldandmed'!$B$4*1,TRUE,FALSE),C6,""))</f>
        <v/>
      </c>
      <c r="G6" s="6" t="b">
        <f>IF('Hoone üldandmed'!$B$4="",FALSE,IF(C6&gt;='Hoone üldandmed'!$B$4*1,TRUE,FALSE))</f>
        <v>0</v>
      </c>
      <c r="H6" s="4"/>
      <c r="I6" s="1">
        <f>COUNTIFS($C$1:C6,C6)</f>
        <v>6</v>
      </c>
      <c r="L6" s="4" t="s">
        <v>237</v>
      </c>
      <c r="M6" s="4" t="s">
        <v>238</v>
      </c>
    </row>
    <row r="7" spans="1:13">
      <c r="A7" s="3" t="s">
        <v>56</v>
      </c>
      <c r="C7" s="4">
        <f t="shared" si="0"/>
        <v>-5</v>
      </c>
      <c r="D7" s="4" t="s">
        <v>239</v>
      </c>
      <c r="E7" s="4"/>
      <c r="F7" s="6" t="str">
        <f>IF('Hoone üldandmed'!$B$4="","",IF(IF(C7&gt;='Hoone üldandmed'!$B$4*1,TRUE,FALSE),C7,""))</f>
        <v/>
      </c>
      <c r="G7" s="6" t="b">
        <f>IF('Hoone üldandmed'!$B$4="",FALSE,IF(C7&gt;='Hoone üldandmed'!$B$4*1,TRUE,FALSE))</f>
        <v>0</v>
      </c>
      <c r="H7" s="4"/>
      <c r="I7" s="1">
        <f>COUNTIFS($C$1:C7,C7)</f>
        <v>7</v>
      </c>
    </row>
    <row r="8" spans="1:13">
      <c r="A8" s="3" t="s">
        <v>77</v>
      </c>
      <c r="C8" s="4">
        <f>C7</f>
        <v>-5</v>
      </c>
      <c r="D8" s="4" t="s">
        <v>240</v>
      </c>
      <c r="E8" s="4"/>
      <c r="F8" s="6" t="str">
        <f>IF('Hoone üldandmed'!$B$4="","",IF(IF(C8&gt;='Hoone üldandmed'!$B$4*1,TRUE,FALSE),C8,""))</f>
        <v/>
      </c>
      <c r="G8" s="6" t="b">
        <f>IF('Hoone üldandmed'!$B$4="",FALSE,IF(C8&gt;='Hoone üldandmed'!$B$4*1,TRUE,FALSE))</f>
        <v>0</v>
      </c>
      <c r="H8" s="4"/>
      <c r="I8" s="1">
        <f>COUNTIFS($C$1:C8,C8)</f>
        <v>8</v>
      </c>
    </row>
    <row r="9" spans="1:13">
      <c r="A9" s="3" t="s">
        <v>19</v>
      </c>
      <c r="C9" s="4">
        <f t="shared" si="0"/>
        <v>-5</v>
      </c>
      <c r="D9" s="4" t="s">
        <v>241</v>
      </c>
      <c r="E9" s="4" t="s">
        <v>92</v>
      </c>
      <c r="F9" s="6" t="str">
        <f>IF('Hoone üldandmed'!$B$4="","",IF(IF(C9&gt;='Hoone üldandmed'!$B$4*1,TRUE,FALSE),C9,""))</f>
        <v/>
      </c>
      <c r="G9" s="6" t="b">
        <f>IF('Hoone üldandmed'!$B$4="",FALSE,IF(C9&gt;='Hoone üldandmed'!$B$4*1,TRUE,FALSE))</f>
        <v>0</v>
      </c>
      <c r="H9" s="4"/>
      <c r="I9" s="1">
        <f>COUNTIFS($C$1:C9,C9)</f>
        <v>9</v>
      </c>
    </row>
    <row r="10" spans="1:13">
      <c r="A10" s="3" t="s">
        <v>242</v>
      </c>
      <c r="C10" s="4">
        <f t="shared" si="0"/>
        <v>-5</v>
      </c>
      <c r="D10" s="4" t="s">
        <v>243</v>
      </c>
      <c r="E10" s="4" t="s">
        <v>217</v>
      </c>
      <c r="F10" s="6" t="str">
        <f>IF('Hoone üldandmed'!$B$4="","",IF(IF(C10&gt;='Hoone üldandmed'!$B$4*1,TRUE,FALSE),C10,""))</f>
        <v/>
      </c>
      <c r="G10" s="6" t="b">
        <f>IF('Hoone üldandmed'!$B$4="",FALSE,IF(C10&gt;='Hoone üldandmed'!$B$4*1,TRUE,FALSE))</f>
        <v>0</v>
      </c>
      <c r="H10" s="4"/>
    </row>
    <row r="11" spans="1:13">
      <c r="A11" s="3" t="s">
        <v>244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245</v>
      </c>
      <c r="C12" s="4">
        <f t="shared" si="1"/>
        <v>-4</v>
      </c>
      <c r="D12" s="4" t="s">
        <v>221</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246</v>
      </c>
      <c r="C13" s="4">
        <f t="shared" si="1"/>
        <v>-4</v>
      </c>
      <c r="D13" s="4" t="s">
        <v>224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247</v>
      </c>
      <c r="C14" s="4">
        <f t="shared" si="1"/>
        <v>-4</v>
      </c>
      <c r="D14" s="4" t="s">
        <v>227</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248</v>
      </c>
      <c r="C15" s="4">
        <f t="shared" si="1"/>
        <v>-4</v>
      </c>
      <c r="D15" s="4" t="s">
        <v>231</v>
      </c>
      <c r="E15" s="4" t="str">
        <f>IF(E5=0,"",E5)</f>
        <v/>
      </c>
      <c r="F15" s="6" t="str">
        <f>IF('Hoone üldandmed'!$B$4="","",IF(IF(C15&gt;='Hoone üldandmed'!$B$4*1,TRUE,FALSE),C15,""))</f>
        <v/>
      </c>
      <c r="G15" s="6" t="b">
        <f>IF('Hoone üldandmed'!$B$4="",FALSE,IF(C15&gt;='Hoone üldandmed'!$B$4*1,TRUE,FALSE))</f>
        <v>0</v>
      </c>
      <c r="H15" s="4"/>
      <c r="I15" s="1">
        <f>COUNTIFS($C$1:C15,C15)</f>
        <v>5</v>
      </c>
    </row>
    <row r="16" spans="1:13">
      <c r="A16" s="3" t="s">
        <v>249</v>
      </c>
      <c r="C16" s="4">
        <f t="shared" si="1"/>
        <v>-4</v>
      </c>
      <c r="D16" s="4" t="s">
        <v>235</v>
      </c>
      <c r="E16" s="4" t="s">
        <v>236</v>
      </c>
      <c r="F16" s="6" t="str">
        <f>IF('Hoone üldandmed'!$B$4="","",IF(IF(C16&gt;='Hoone üldandmed'!$B$4*1,TRUE,FALSE),C16,""))</f>
        <v/>
      </c>
      <c r="G16" s="6" t="b">
        <f>IF('Hoone üldandmed'!$B$4="",FALSE,IF(C16&gt;='Hoone üldandmed'!$B$4*1,TRUE,FALSE))</f>
        <v>0</v>
      </c>
      <c r="H16" s="4"/>
      <c r="I16" s="1">
        <f>COUNTIFS($C$1:C16,C16)</f>
        <v>6</v>
      </c>
    </row>
    <row r="17" spans="1:9">
      <c r="A17" s="3" t="s">
        <v>250</v>
      </c>
      <c r="C17" s="4">
        <f t="shared" si="1"/>
        <v>-4</v>
      </c>
      <c r="D17" s="4" t="s">
        <v>239</v>
      </c>
      <c r="E17" s="4" t="str">
        <f>IF(E7=0,"",E7)</f>
        <v/>
      </c>
      <c r="F17" s="6" t="str">
        <f>IF('Hoone üldandmed'!$B$4="","",IF(IF(C17&gt;='Hoone üldandmed'!$B$4*1,TRUE,FALSE),C17,""))</f>
        <v/>
      </c>
      <c r="G17" s="6" t="b">
        <f>IF('Hoone üldandmed'!$B$4="",FALSE,IF(C17&gt;='Hoone üldandmed'!$B$4*1,TRUE,FALSE))</f>
        <v>0</v>
      </c>
      <c r="H17" s="4"/>
      <c r="I17" s="1">
        <f>COUNTIFS($C$1:C17,C17)</f>
        <v>7</v>
      </c>
    </row>
    <row r="18" spans="1:9">
      <c r="A18" s="3" t="s">
        <v>251</v>
      </c>
      <c r="C18" s="4">
        <f t="shared" si="1"/>
        <v>-4</v>
      </c>
      <c r="D18" s="4" t="s">
        <v>240</v>
      </c>
      <c r="E18" s="4" t="str">
        <f>IF(E8=0,"",E8)</f>
        <v/>
      </c>
      <c r="F18" s="6" t="str">
        <f>IF('Hoone üldandmed'!$B$4="","",IF(IF(C18&gt;='Hoone üldandmed'!$B$4*1,TRUE,FALSE),C18,""))</f>
        <v/>
      </c>
      <c r="G18" s="6" t="b">
        <f>IF('Hoone üldandmed'!$B$4="",FALSE,IF(C18&gt;='Hoone üldandmed'!$B$4*1,TRUE,FALSE))</f>
        <v>0</v>
      </c>
      <c r="H18" s="4"/>
      <c r="I18" s="1">
        <f>COUNTIFS($C$1:C18,C18)</f>
        <v>8</v>
      </c>
    </row>
    <row r="19" spans="1:9">
      <c r="A19" s="3" t="s">
        <v>252</v>
      </c>
      <c r="C19" s="4">
        <f t="shared" si="1"/>
        <v>-4</v>
      </c>
      <c r="D19" s="4" t="s">
        <v>241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253</v>
      </c>
      <c r="C20" s="4">
        <f t="shared" si="1"/>
        <v>-4</v>
      </c>
      <c r="D20" s="4" t="s">
        <v>243</v>
      </c>
      <c r="E20" s="4" t="s">
        <v>217</v>
      </c>
      <c r="F20" s="6" t="str">
        <f>IF('Hoone üldandmed'!$B$4="","",IF(IF(C20&gt;='Hoone üldandmed'!$B$4*1,TRUE,FALSE),C20,""))</f>
        <v/>
      </c>
      <c r="G20" s="6" t="b">
        <f>IF('Hoone üldandmed'!$B$4="",FALSE,IF(C20&gt;='Hoone üldandmed'!$B$4*1,TRUE,FALSE))</f>
        <v>0</v>
      </c>
      <c r="H20" s="4"/>
    </row>
    <row r="21" spans="1:9">
      <c r="A21" s="3" t="s">
        <v>254</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255</v>
      </c>
      <c r="C22" s="4">
        <f t="shared" si="1"/>
        <v>-3</v>
      </c>
      <c r="D22" s="4" t="s">
        <v>221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256</v>
      </c>
      <c r="C23" s="4">
        <f t="shared" si="1"/>
        <v>-3</v>
      </c>
      <c r="D23" s="4" t="s">
        <v>224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257</v>
      </c>
      <c r="C24" s="4">
        <f t="shared" si="1"/>
        <v>-3</v>
      </c>
      <c r="D24" s="4" t="s">
        <v>227</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258</v>
      </c>
      <c r="C25" s="4">
        <f t="shared" si="1"/>
        <v>-3</v>
      </c>
      <c r="D25" s="4" t="s">
        <v>231</v>
      </c>
      <c r="E25" s="4" t="str">
        <f>IF(E15=0,"",E15)</f>
        <v/>
      </c>
      <c r="F25" s="6" t="str">
        <f>IF('Hoone üldandmed'!$B$4="","",IF(IF(C25&gt;='Hoone üldandmed'!$B$4*1,TRUE,FALSE),C25,""))</f>
        <v/>
      </c>
      <c r="G25" s="6" t="b">
        <f>IF('Hoone üldandmed'!$B$4="",FALSE,IF(C25&gt;='Hoone üldandmed'!$B$4*1,TRUE,FALSE))</f>
        <v>0</v>
      </c>
      <c r="H25" s="4"/>
      <c r="I25" s="1">
        <f>COUNTIFS($C$1:C25,C25)</f>
        <v>5</v>
      </c>
    </row>
    <row r="26" spans="1:9">
      <c r="A26" s="3" t="s">
        <v>259</v>
      </c>
      <c r="C26" s="4">
        <f t="shared" si="1"/>
        <v>-3</v>
      </c>
      <c r="D26" s="4" t="s">
        <v>235</v>
      </c>
      <c r="E26" s="4" t="s">
        <v>236</v>
      </c>
      <c r="F26" s="6" t="str">
        <f>IF('Hoone üldandmed'!$B$4="","",IF(IF(C26&gt;='Hoone üldandmed'!$B$4*1,TRUE,FALSE),C26,""))</f>
        <v/>
      </c>
      <c r="G26" s="6" t="b">
        <f>IF('Hoone üldandmed'!$B$4="",FALSE,IF(C26&gt;='Hoone üldandmed'!$B$4*1,TRUE,FALSE))</f>
        <v>0</v>
      </c>
      <c r="H26" s="4"/>
      <c r="I26" s="1">
        <f>COUNTIFS($C$1:C26,C26)</f>
        <v>6</v>
      </c>
    </row>
    <row r="27" spans="1:9">
      <c r="C27" s="4">
        <f t="shared" si="1"/>
        <v>-3</v>
      </c>
      <c r="D27" s="4" t="s">
        <v>239</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240</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241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243</v>
      </c>
      <c r="E30" s="4" t="s">
        <v>217</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221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224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227</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231</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235</v>
      </c>
      <c r="E36" s="4" t="s">
        <v>236</v>
      </c>
      <c r="F36" s="6" t="str">
        <f>IF('Hoone üldandmed'!$B$4="","",IF(IF(C36&gt;='Hoone üldandmed'!$B$4*1,TRUE,FALSE),C36,""))</f>
        <v/>
      </c>
      <c r="G36" s="6" t="b">
        <f>IF('Hoone üldandmed'!$B$4="",FALSE,IF(C36&gt;='Hoone üldandmed'!$B$4*1,TRUE,FALSE))</f>
        <v>0</v>
      </c>
      <c r="H36" s="4"/>
      <c r="I36" s="1">
        <f>COUNTIFS($C$1:C36,C36)</f>
        <v>6</v>
      </c>
    </row>
    <row r="37" spans="3:9">
      <c r="C37" s="4">
        <f t="shared" si="1"/>
        <v>-2</v>
      </c>
      <c r="D37" s="4" t="s">
        <v>239</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240</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241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243</v>
      </c>
      <c r="E40" s="4" t="s">
        <v>217</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221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224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227</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231</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235</v>
      </c>
      <c r="E46" s="4" t="s">
        <v>236</v>
      </c>
      <c r="F46" s="6" t="str">
        <f>IF('Hoone üldandmed'!$B$4="","",IF(IF(C46&gt;='Hoone üldandmed'!$B$4*1,TRUE,FALSE),C46,""))</f>
        <v/>
      </c>
      <c r="G46" s="6" t="b">
        <f>IF('Hoone üldandmed'!$B$4="",FALSE,IF(C46&gt;='Hoone üldandmed'!$B$4*1,TRUE,FALSE))</f>
        <v>0</v>
      </c>
      <c r="H46" s="4"/>
      <c r="I46" s="1">
        <f>COUNTIFS($C$1:C46,C46)</f>
        <v>6</v>
      </c>
    </row>
    <row r="47" spans="3:9">
      <c r="C47" s="4">
        <f t="shared" si="2"/>
        <v>-1</v>
      </c>
      <c r="D47" s="4" t="s">
        <v>239</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240</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241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243</v>
      </c>
      <c r="E50" s="4" t="s">
        <v>217</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c r="C52" s="4">
        <f t="shared" si="2"/>
        <v>0</v>
      </c>
      <c r="D52" s="4" t="s">
        <v>221</v>
      </c>
      <c r="E52" s="4" t="str">
        <f>IF(E42=0,"",E42)</f>
        <v>ÜÜRITAV PIND</v>
      </c>
      <c r="F52" s="6" t="str">
        <f>IF('Hoone üldandmed'!$B$4="","",IF(IF(C52&gt;='Hoone üldandmed'!$B$4*1,TRUE,FALSE),C52,""))</f>
        <v/>
      </c>
      <c r="G52" s="6" t="b">
        <f>IF('Hoone üldandmed'!$B$4="",FALSE,IF(C52&gt;='Hoone üldandmed'!$B$4*1,TRUE,FALSE))</f>
        <v>0</v>
      </c>
      <c r="H52" s="4"/>
      <c r="I52" s="1">
        <f>COUNTIFS($C$1:C52,C52)</f>
        <v>2</v>
      </c>
    </row>
    <row r="53" spans="3:9">
      <c r="C53" s="4">
        <f t="shared" si="2"/>
        <v>0</v>
      </c>
      <c r="D53" s="4" t="s">
        <v>224</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c r="C54" s="4">
        <f t="shared" si="2"/>
        <v>0</v>
      </c>
      <c r="D54" s="4" t="s">
        <v>227</v>
      </c>
      <c r="E54" s="4" t="str">
        <f>IF(E44=0,"",E44)</f>
        <v>TEHNOPIND</v>
      </c>
      <c r="F54" s="6" t="str">
        <f>IF('Hoone üldandmed'!$B$4="","",IF(IF(C54&gt;='Hoone üldandmed'!$B$4*1,TRUE,FALSE),C54,""))</f>
        <v/>
      </c>
      <c r="G54" s="6" t="b">
        <f>IF('Hoone üldandmed'!$B$4="",FALSE,IF(C54&gt;='Hoone üldandmed'!$B$4*1,TRUE,FALSE))</f>
        <v>0</v>
      </c>
      <c r="H54" s="4"/>
      <c r="I54" s="1">
        <f>COUNTIFS($C$1:C54,C54)</f>
        <v>4</v>
      </c>
    </row>
    <row r="55" spans="3:9">
      <c r="C55" s="4">
        <f t="shared" si="2"/>
        <v>0</v>
      </c>
      <c r="D55" s="4" t="s">
        <v>231</v>
      </c>
      <c r="E55" s="4" t="str">
        <f>IF(E45=0,"",E45)</f>
        <v/>
      </c>
      <c r="F55" s="6" t="str">
        <f>IF('Hoone üldandmed'!$B$4="","",IF(IF(C55&gt;='Hoone üldandmed'!$B$4*1,TRUE,FALSE),C55,""))</f>
        <v/>
      </c>
      <c r="G55" s="6" t="b">
        <f>IF('Hoone üldandmed'!$B$4="",FALSE,IF(C55&gt;='Hoone üldandmed'!$B$4*1,TRUE,FALSE))</f>
        <v>0</v>
      </c>
      <c r="H55" s="4"/>
      <c r="I55" s="1">
        <f>COUNTIFS($C$1:C55,C55)</f>
        <v>5</v>
      </c>
    </row>
    <row r="56" spans="3:9">
      <c r="C56" s="4">
        <f t="shared" si="2"/>
        <v>0</v>
      </c>
      <c r="D56" s="4" t="s">
        <v>235</v>
      </c>
      <c r="E56" s="4" t="s">
        <v>236</v>
      </c>
      <c r="F56" s="6" t="str">
        <f>IF('Hoone üldandmed'!$B$4="","",IF(IF(C56&gt;='Hoone üldandmed'!$B$4*1,TRUE,FALSE),C56,""))</f>
        <v/>
      </c>
      <c r="G56" s="6" t="b">
        <f>IF('Hoone üldandmed'!$B$4="",FALSE,IF(C56&gt;='Hoone üldandmed'!$B$4*1,TRUE,FALSE))</f>
        <v>0</v>
      </c>
      <c r="H56" s="4"/>
      <c r="I56" s="1">
        <f>COUNTIFS($C$1:C56,C56)</f>
        <v>6</v>
      </c>
    </row>
    <row r="57" spans="3:9">
      <c r="C57" s="4">
        <f t="shared" si="2"/>
        <v>0</v>
      </c>
      <c r="D57" s="4" t="s">
        <v>239</v>
      </c>
      <c r="E57" s="4" t="str">
        <f>IF(E47=0,"",E47)</f>
        <v/>
      </c>
      <c r="F57" s="6" t="str">
        <f>IF('Hoone üldandmed'!$B$4="","",IF(IF(C57&gt;='Hoone üldandmed'!$B$4*1,TRUE,FALSE),C57,""))</f>
        <v/>
      </c>
      <c r="G57" s="6" t="b">
        <f>IF('Hoone üldandmed'!$B$4="",FALSE,IF(C57&gt;='Hoone üldandmed'!$B$4*1,TRUE,FALSE))</f>
        <v>0</v>
      </c>
      <c r="H57" s="4"/>
      <c r="I57" s="1">
        <f>COUNTIFS($C$1:C57,C57)</f>
        <v>7</v>
      </c>
    </row>
    <row r="58" spans="3:9">
      <c r="C58" s="4">
        <f t="shared" si="2"/>
        <v>0</v>
      </c>
      <c r="D58" s="4" t="s">
        <v>240</v>
      </c>
      <c r="E58" s="4" t="str">
        <f>IF(E48=0,"",E48)</f>
        <v/>
      </c>
      <c r="F58" s="6" t="str">
        <f>IF('Hoone üldandmed'!$B$4="","",IF(IF(C58&gt;='Hoone üldandmed'!$B$4*1,TRUE,FALSE),C58,""))</f>
        <v/>
      </c>
      <c r="G58" s="6" t="b">
        <f>IF('Hoone üldandmed'!$B$4="",FALSE,IF(C58&gt;='Hoone üldandmed'!$B$4*1,TRUE,FALSE))</f>
        <v>0</v>
      </c>
      <c r="H58" s="4"/>
      <c r="I58" s="1">
        <f>COUNTIFS($C$1:C58,C58)</f>
        <v>8</v>
      </c>
    </row>
    <row r="59" spans="3:9">
      <c r="C59" s="4">
        <f t="shared" si="2"/>
        <v>0</v>
      </c>
      <c r="D59" s="4" t="s">
        <v>241</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c r="C60" s="4">
        <f t="shared" si="2"/>
        <v>0</v>
      </c>
      <c r="D60" s="4" t="s">
        <v>243</v>
      </c>
      <c r="E60" s="4" t="s">
        <v>217</v>
      </c>
      <c r="F60" s="6" t="str">
        <f>IF('Hoone üldandmed'!$B$4="","",IF(IF(C60&gt;='Hoone üldandmed'!$B$4*1,TRUE,FALSE),C60,""))</f>
        <v/>
      </c>
      <c r="G60" s="6" t="b">
        <f>IF('Hoone üldandmed'!$B$4="",FALSE,IF(C60&gt;='Hoone üldandmed'!$B$4*1,TRUE,FALSE))</f>
        <v>0</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221</v>
      </c>
      <c r="E62" s="4" t="str">
        <f>IF(E52=0,"",E52)</f>
        <v>ÜÜRITAV PIND</v>
      </c>
      <c r="F62" s="7">
        <f>IF(IF(C62&lt;='Hoone üldandmed'!$B$3*1,TRUE,FALSE),C62,"")</f>
        <v>1</v>
      </c>
      <c r="G62" s="7" t="b">
        <f>IF(C62&lt;='Hoone üldandmed'!$B$3*1,TRUE,FALSE)</f>
        <v>1</v>
      </c>
      <c r="H62" s="4"/>
      <c r="I62" s="1">
        <f>COUNTIFS($C$1:C62,C62)</f>
        <v>2</v>
      </c>
    </row>
    <row r="63" spans="3:9">
      <c r="C63" s="4">
        <f t="shared" si="2"/>
        <v>1</v>
      </c>
      <c r="D63" s="4" t="s">
        <v>224</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227</v>
      </c>
      <c r="E64" s="4" t="str">
        <f>IF(E54=0,"",E54)</f>
        <v>TEHNOPIND</v>
      </c>
      <c r="F64" s="7">
        <f>IF(IF(C64&lt;='Hoone üldandmed'!$B$3*1,TRUE,FALSE),C64,"")</f>
        <v>1</v>
      </c>
      <c r="G64" s="7" t="b">
        <f>IF(C64&lt;='Hoone üldandmed'!$B$3*1,TRUE,FALSE)</f>
        <v>1</v>
      </c>
      <c r="H64" s="4"/>
      <c r="I64" s="1">
        <f>COUNTIFS($C$1:C64,C64)</f>
        <v>4</v>
      </c>
    </row>
    <row r="65" spans="3:9">
      <c r="C65" s="4">
        <f t="shared" si="2"/>
        <v>1</v>
      </c>
      <c r="D65" s="4" t="s">
        <v>231</v>
      </c>
      <c r="E65" s="4" t="str">
        <f>IF(E55=0,"",E55)</f>
        <v/>
      </c>
      <c r="F65" s="7">
        <f>IF(IF(C65&lt;='Hoone üldandmed'!$B$3*1,TRUE,FALSE),C65,"")</f>
        <v>1</v>
      </c>
      <c r="G65" s="7" t="b">
        <f>IF(C65&lt;='Hoone üldandmed'!$B$3*1,TRUE,FALSE)</f>
        <v>1</v>
      </c>
      <c r="H65" s="4"/>
      <c r="I65" s="1">
        <f>COUNTIFS($C$1:C65,C65)</f>
        <v>5</v>
      </c>
    </row>
    <row r="66" spans="3:9">
      <c r="C66" s="4">
        <f t="shared" si="2"/>
        <v>1</v>
      </c>
      <c r="D66" s="4" t="s">
        <v>235</v>
      </c>
      <c r="E66" s="4" t="s">
        <v>236</v>
      </c>
      <c r="F66" s="7">
        <f>IF(IF(C66&lt;='Hoone üldandmed'!$B$3*1,TRUE,FALSE),C66,"")</f>
        <v>1</v>
      </c>
      <c r="G66" s="7" t="b">
        <f>IF(C66&lt;='Hoone üldandmed'!$B$3*1,TRUE,FALSE)</f>
        <v>1</v>
      </c>
      <c r="H66" s="4"/>
      <c r="I66" s="1">
        <f>COUNTIFS($C$1:C66,C66)</f>
        <v>6</v>
      </c>
    </row>
    <row r="67" spans="3:9">
      <c r="C67" s="4">
        <f t="shared" ref="C67:C76" si="3">C57+1</f>
        <v>1</v>
      </c>
      <c r="D67" s="4" t="s">
        <v>239</v>
      </c>
      <c r="E67" s="4" t="str">
        <f>IF(E57=0,"",E57)</f>
        <v/>
      </c>
      <c r="F67" s="7">
        <f>IF(IF(C67&lt;='Hoone üldandmed'!$B$3*1,TRUE,FALSE),C67,"")</f>
        <v>1</v>
      </c>
      <c r="G67" s="7" t="b">
        <f>IF(C67&lt;='Hoone üldandmed'!$B$3*1,TRUE,FALSE)</f>
        <v>1</v>
      </c>
      <c r="H67" s="4"/>
      <c r="I67" s="1">
        <f>COUNTIFS($C$1:C67,C67)</f>
        <v>7</v>
      </c>
    </row>
    <row r="68" spans="3:9">
      <c r="C68" s="4">
        <f t="shared" si="3"/>
        <v>1</v>
      </c>
      <c r="D68" s="4" t="s">
        <v>240</v>
      </c>
      <c r="E68" s="4" t="str">
        <f>IF(E58=0,"",E58)</f>
        <v/>
      </c>
      <c r="F68" s="7">
        <f>IF(IF(C68&lt;='Hoone üldandmed'!$B$3*1,TRUE,FALSE),C68,"")</f>
        <v>1</v>
      </c>
      <c r="G68" s="7" t="b">
        <f>IF(C68&lt;='Hoone üldandmed'!$B$3*1,TRUE,FALSE)</f>
        <v>1</v>
      </c>
      <c r="H68" s="4"/>
      <c r="I68" s="1">
        <f>COUNTIFS($C$1:C68,C68)</f>
        <v>8</v>
      </c>
    </row>
    <row r="69" spans="3:9">
      <c r="C69" s="4">
        <f t="shared" si="3"/>
        <v>1</v>
      </c>
      <c r="D69" s="4" t="s">
        <v>241</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243</v>
      </c>
      <c r="E70" s="4" t="s">
        <v>217</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221</v>
      </c>
      <c r="E72" s="4" t="str">
        <f>IF(E62=0,"",E62)</f>
        <v>ÜÜRITAV PIND</v>
      </c>
      <c r="F72" s="7">
        <f>IF(IF(C72&lt;='Hoone üldandmed'!$B$3*1,TRUE,FALSE),C72,"")</f>
        <v>2</v>
      </c>
      <c r="G72" s="7" t="b">
        <f>IF(C72&lt;='Hoone üldandmed'!$B$3*1,TRUE,FALSE)</f>
        <v>1</v>
      </c>
      <c r="H72" s="4"/>
      <c r="I72" s="1">
        <f>COUNTIFS($C$1:C72,C72)</f>
        <v>2</v>
      </c>
    </row>
    <row r="73" spans="3:9">
      <c r="C73" s="4">
        <f t="shared" si="3"/>
        <v>2</v>
      </c>
      <c r="D73" s="4" t="s">
        <v>224</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227</v>
      </c>
      <c r="E74" s="4" t="str">
        <f>IF(E64=0,"",E64)</f>
        <v>TEHNOPIND</v>
      </c>
      <c r="F74" s="7">
        <f>IF(IF(C74&lt;='Hoone üldandmed'!$B$3*1,TRUE,FALSE),C74,"")</f>
        <v>2</v>
      </c>
      <c r="G74" s="7" t="b">
        <f>IF(C74&lt;='Hoone üldandmed'!$B$3*1,TRUE,FALSE)</f>
        <v>1</v>
      </c>
      <c r="H74" s="4"/>
      <c r="I74" s="1">
        <f>COUNTIFS($C$1:C74,C74)</f>
        <v>4</v>
      </c>
    </row>
    <row r="75" spans="3:9">
      <c r="C75" s="4">
        <f t="shared" si="3"/>
        <v>2</v>
      </c>
      <c r="D75" s="4" t="s">
        <v>231</v>
      </c>
      <c r="E75" s="4" t="str">
        <f>IF(E65=0,"",E65)</f>
        <v/>
      </c>
      <c r="F75" s="7">
        <f>IF(IF(C75&lt;='Hoone üldandmed'!$B$3*1,TRUE,FALSE),C75,"")</f>
        <v>2</v>
      </c>
      <c r="G75" s="7" t="b">
        <f>IF(C75&lt;='Hoone üldandmed'!$B$3*1,TRUE,FALSE)</f>
        <v>1</v>
      </c>
      <c r="H75" s="4"/>
      <c r="I75" s="1">
        <f>COUNTIFS($C$1:C75,C75)</f>
        <v>5</v>
      </c>
    </row>
    <row r="76" spans="3:9">
      <c r="C76" s="4">
        <f t="shared" si="3"/>
        <v>2</v>
      </c>
      <c r="D76" s="4" t="s">
        <v>235</v>
      </c>
      <c r="E76" s="4" t="s">
        <v>236</v>
      </c>
      <c r="F76" s="7">
        <f>IF(IF(C76&lt;='Hoone üldandmed'!$B$3*1,TRUE,FALSE),C76,"")</f>
        <v>2</v>
      </c>
      <c r="G76" s="7" t="b">
        <f>IF(C76&lt;='Hoone üldandmed'!$B$3*1,TRUE,FALSE)</f>
        <v>1</v>
      </c>
      <c r="H76" s="4"/>
      <c r="I76" s="1">
        <f>COUNTIFS($C$1:C76,C76)</f>
        <v>6</v>
      </c>
    </row>
    <row r="77" spans="3:9">
      <c r="C77" s="4">
        <f t="shared" ref="C77:C86" si="4">C67+1</f>
        <v>2</v>
      </c>
      <c r="D77" s="4" t="s">
        <v>239</v>
      </c>
      <c r="E77" s="4" t="str">
        <f>IF(E67=0,"",E67)</f>
        <v/>
      </c>
      <c r="F77" s="7">
        <f>IF(IF(C77&lt;='Hoone üldandmed'!$B$3*1,TRUE,FALSE),C77,"")</f>
        <v>2</v>
      </c>
      <c r="G77" s="7" t="b">
        <f>IF(C77&lt;='Hoone üldandmed'!$B$3*1,TRUE,FALSE)</f>
        <v>1</v>
      </c>
      <c r="H77" s="4"/>
      <c r="I77" s="1">
        <f>COUNTIFS($C$1:C77,C77)</f>
        <v>7</v>
      </c>
    </row>
    <row r="78" spans="3:9">
      <c r="C78" s="4">
        <f t="shared" si="4"/>
        <v>2</v>
      </c>
      <c r="D78" s="4" t="s">
        <v>240</v>
      </c>
      <c r="E78" s="4" t="str">
        <f>IF(E68=0,"",E68)</f>
        <v/>
      </c>
      <c r="F78" s="7">
        <f>IF(IF(C78&lt;='Hoone üldandmed'!$B$3*1,TRUE,FALSE),C78,"")</f>
        <v>2</v>
      </c>
      <c r="G78" s="7" t="b">
        <f>IF(C78&lt;='Hoone üldandmed'!$B$3*1,TRUE,FALSE)</f>
        <v>1</v>
      </c>
      <c r="H78" s="4"/>
      <c r="I78" s="1">
        <f>COUNTIFS($C$1:C78,C78)</f>
        <v>8</v>
      </c>
    </row>
    <row r="79" spans="3:9">
      <c r="C79" s="4">
        <f t="shared" si="4"/>
        <v>2</v>
      </c>
      <c r="D79" s="4" t="s">
        <v>241</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243</v>
      </c>
      <c r="E80" s="4" t="s">
        <v>217</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221</v>
      </c>
      <c r="E82" s="4" t="str">
        <f>IF(E72=0,"",E72)</f>
        <v>ÜÜRITAV PIND</v>
      </c>
      <c r="F82" s="7">
        <f>IF(IF(C82&lt;='Hoone üldandmed'!$B$3*1,TRUE,FALSE),C82,"")</f>
        <v>3</v>
      </c>
      <c r="G82" s="7" t="b">
        <f>IF(C82&lt;='Hoone üldandmed'!$B$3*1,TRUE,FALSE)</f>
        <v>1</v>
      </c>
      <c r="H82" s="4"/>
      <c r="I82" s="1">
        <f>COUNTIFS($C$1:C82,C82)</f>
        <v>2</v>
      </c>
    </row>
    <row r="83" spans="3:9">
      <c r="C83" s="4">
        <f t="shared" si="4"/>
        <v>3</v>
      </c>
      <c r="D83" s="4" t="s">
        <v>224</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227</v>
      </c>
      <c r="E84" s="4" t="str">
        <f>IF(E74=0,"",E74)</f>
        <v>TEHNOPIND</v>
      </c>
      <c r="F84" s="7">
        <f>IF(IF(C84&lt;='Hoone üldandmed'!$B$3*1,TRUE,FALSE),C84,"")</f>
        <v>3</v>
      </c>
      <c r="G84" s="7" t="b">
        <f>IF(C84&lt;='Hoone üldandmed'!$B$3*1,TRUE,FALSE)</f>
        <v>1</v>
      </c>
      <c r="H84" s="4"/>
      <c r="I84" s="1">
        <f>COUNTIFS($C$1:C84,C84)</f>
        <v>4</v>
      </c>
    </row>
    <row r="85" spans="3:9">
      <c r="C85" s="4">
        <f t="shared" si="4"/>
        <v>3</v>
      </c>
      <c r="D85" s="4" t="s">
        <v>231</v>
      </c>
      <c r="E85" s="4" t="str">
        <f>IF(E75=0,"",E75)</f>
        <v/>
      </c>
      <c r="F85" s="7">
        <f>IF(IF(C85&lt;='Hoone üldandmed'!$B$3*1,TRUE,FALSE),C85,"")</f>
        <v>3</v>
      </c>
      <c r="G85" s="7" t="b">
        <f>IF(C85&lt;='Hoone üldandmed'!$B$3*1,TRUE,FALSE)</f>
        <v>1</v>
      </c>
      <c r="H85" s="4"/>
      <c r="I85" s="1">
        <f>COUNTIFS($C$1:C85,C85)</f>
        <v>5</v>
      </c>
    </row>
    <row r="86" spans="3:9">
      <c r="C86" s="4">
        <f t="shared" si="4"/>
        <v>3</v>
      </c>
      <c r="D86" s="4" t="s">
        <v>235</v>
      </c>
      <c r="E86" s="4" t="s">
        <v>236</v>
      </c>
      <c r="F86" s="7">
        <f>IF(IF(C86&lt;='Hoone üldandmed'!$B$3*1,TRUE,FALSE),C86,"")</f>
        <v>3</v>
      </c>
      <c r="G86" s="7" t="b">
        <f>IF(C86&lt;='Hoone üldandmed'!$B$3*1,TRUE,FALSE)</f>
        <v>1</v>
      </c>
      <c r="H86" s="4"/>
      <c r="I86" s="1">
        <f>COUNTIFS($C$1:C86,C86)</f>
        <v>6</v>
      </c>
    </row>
    <row r="87" spans="3:9">
      <c r="C87" s="4">
        <f t="shared" ref="C87:C96" si="5">C77+1</f>
        <v>3</v>
      </c>
      <c r="D87" s="4" t="s">
        <v>239</v>
      </c>
      <c r="E87" s="4" t="str">
        <f>IF(E77=0,"",E77)</f>
        <v/>
      </c>
      <c r="F87" s="7">
        <f>IF(IF(C87&lt;='Hoone üldandmed'!$B$3*1,TRUE,FALSE),C87,"")</f>
        <v>3</v>
      </c>
      <c r="G87" s="7" t="b">
        <f>IF(C87&lt;='Hoone üldandmed'!$B$3*1,TRUE,FALSE)</f>
        <v>1</v>
      </c>
      <c r="H87" s="4"/>
      <c r="I87" s="1">
        <f>COUNTIFS($C$1:C87,C87)</f>
        <v>7</v>
      </c>
    </row>
    <row r="88" spans="3:9">
      <c r="C88" s="4">
        <f t="shared" si="5"/>
        <v>3</v>
      </c>
      <c r="D88" s="4" t="s">
        <v>240</v>
      </c>
      <c r="E88" s="4" t="str">
        <f>IF(E78=0,"",E78)</f>
        <v/>
      </c>
      <c r="F88" s="7">
        <f>IF(IF(C88&lt;='Hoone üldandmed'!$B$3*1,TRUE,FALSE),C88,"")</f>
        <v>3</v>
      </c>
      <c r="G88" s="7" t="b">
        <f>IF(C88&lt;='Hoone üldandmed'!$B$3*1,TRUE,FALSE)</f>
        <v>1</v>
      </c>
      <c r="H88" s="4"/>
      <c r="I88" s="1">
        <f>COUNTIFS($C$1:C88,C88)</f>
        <v>8</v>
      </c>
    </row>
    <row r="89" spans="3:9">
      <c r="C89" s="4">
        <f t="shared" si="5"/>
        <v>3</v>
      </c>
      <c r="D89" s="4" t="s">
        <v>241</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243</v>
      </c>
      <c r="E90" s="4" t="s">
        <v>217</v>
      </c>
      <c r="F90" s="7">
        <f>IF(IF(C90&lt;='Hoone üldandmed'!$B$3*1,TRUE,FALSE),C90,"")</f>
        <v>3</v>
      </c>
      <c r="G90" s="7" t="b">
        <f>IF(C90&lt;='Hoone üldandmed'!$B$3*1,TRUE,FALSE)</f>
        <v>1</v>
      </c>
      <c r="H90" s="4"/>
    </row>
    <row r="91" spans="3:9">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c r="C92" s="4">
        <f t="shared" si="5"/>
        <v>4</v>
      </c>
      <c r="D92" s="4" t="s">
        <v>221</v>
      </c>
      <c r="E92" s="4" t="str">
        <f>IF(E82=0,"",E82)</f>
        <v>ÜÜRITAV PIND</v>
      </c>
      <c r="F92" s="7" t="str">
        <f>IF(IF(C92&lt;='Hoone üldandmed'!$B$3*1,TRUE,FALSE),C92,"")</f>
        <v/>
      </c>
      <c r="G92" s="7" t="b">
        <f>IF(C92&lt;='Hoone üldandmed'!$B$3*1,TRUE,FALSE)</f>
        <v>0</v>
      </c>
      <c r="H92" s="4"/>
      <c r="I92" s="1">
        <f>COUNTIFS($C$1:C92,C92)</f>
        <v>2</v>
      </c>
    </row>
    <row r="93" spans="3:9">
      <c r="C93" s="4">
        <f t="shared" si="5"/>
        <v>4</v>
      </c>
      <c r="D93" s="4" t="s">
        <v>224</v>
      </c>
      <c r="E93" s="4" t="str">
        <f>IF(E83=0,"",E83)</f>
        <v>VERTIKAALSETE ÜHENDUSTEEDE PIND</v>
      </c>
      <c r="F93" s="7" t="str">
        <f>IF(IF(C93&lt;='Hoone üldandmed'!$B$3*1,TRUE,FALSE),C93,"")</f>
        <v/>
      </c>
      <c r="G93" s="7" t="b">
        <f>IF(C93&lt;='Hoone üldandmed'!$B$3*1,TRUE,FALSE)</f>
        <v>0</v>
      </c>
      <c r="H93" s="4"/>
      <c r="I93" s="1">
        <f>COUNTIFS($C$1:C93,C93)</f>
        <v>3</v>
      </c>
    </row>
    <row r="94" spans="3:9">
      <c r="C94" s="4">
        <f t="shared" si="5"/>
        <v>4</v>
      </c>
      <c r="D94" s="4" t="s">
        <v>227</v>
      </c>
      <c r="E94" s="4" t="str">
        <f>IF(E84=0,"",E84)</f>
        <v>TEHNOPIND</v>
      </c>
      <c r="F94" s="7" t="str">
        <f>IF(IF(C94&lt;='Hoone üldandmed'!$B$3*1,TRUE,FALSE),C94,"")</f>
        <v/>
      </c>
      <c r="G94" s="7" t="b">
        <f>IF(C94&lt;='Hoone üldandmed'!$B$3*1,TRUE,FALSE)</f>
        <v>0</v>
      </c>
      <c r="H94" s="4"/>
      <c r="I94" s="1">
        <f>COUNTIFS($C$1:C94,C94)</f>
        <v>4</v>
      </c>
    </row>
    <row r="95" spans="3:9">
      <c r="C95" s="4">
        <f t="shared" si="5"/>
        <v>4</v>
      </c>
      <c r="D95" s="4" t="s">
        <v>231</v>
      </c>
      <c r="E95" s="4" t="str">
        <f>IF(E85=0,"",E85)</f>
        <v/>
      </c>
      <c r="F95" s="7" t="str">
        <f>IF(IF(C95&lt;='Hoone üldandmed'!$B$3*1,TRUE,FALSE),C95,"")</f>
        <v/>
      </c>
      <c r="G95" s="7" t="b">
        <f>IF(C95&lt;='Hoone üldandmed'!$B$3*1,TRUE,FALSE)</f>
        <v>0</v>
      </c>
      <c r="H95" s="4"/>
      <c r="I95" s="1">
        <f>COUNTIFS($C$1:C95,C95)</f>
        <v>5</v>
      </c>
    </row>
    <row r="96" spans="3:9">
      <c r="C96" s="4">
        <f t="shared" si="5"/>
        <v>4</v>
      </c>
      <c r="D96" s="4" t="s">
        <v>235</v>
      </c>
      <c r="E96" s="4" t="s">
        <v>236</v>
      </c>
      <c r="F96" s="7" t="str">
        <f>IF(IF(C96&lt;='Hoone üldandmed'!$B$3*1,TRUE,FALSE),C96,"")</f>
        <v/>
      </c>
      <c r="G96" s="7" t="b">
        <f>IF(C96&lt;='Hoone üldandmed'!$B$3*1,TRUE,FALSE)</f>
        <v>0</v>
      </c>
      <c r="H96" s="4"/>
      <c r="I96" s="1">
        <f>COUNTIFS($C$1:C96,C96)</f>
        <v>6</v>
      </c>
    </row>
    <row r="97" spans="3:9">
      <c r="C97" s="4">
        <f t="shared" ref="C97:C106" si="6">C87+1</f>
        <v>4</v>
      </c>
      <c r="D97" s="4" t="s">
        <v>239</v>
      </c>
      <c r="E97" s="4" t="str">
        <f>IF(E87=0,"",E87)</f>
        <v/>
      </c>
      <c r="F97" s="7" t="str">
        <f>IF(IF(C97&lt;='Hoone üldandmed'!$B$3*1,TRUE,FALSE),C97,"")</f>
        <v/>
      </c>
      <c r="G97" s="7" t="b">
        <f>IF(C97&lt;='Hoone üldandmed'!$B$3*1,TRUE,FALSE)</f>
        <v>0</v>
      </c>
      <c r="H97" s="4"/>
      <c r="I97" s="1">
        <f>COUNTIFS($C$1:C97,C97)</f>
        <v>7</v>
      </c>
    </row>
    <row r="98" spans="3:9">
      <c r="C98" s="4">
        <f t="shared" si="6"/>
        <v>4</v>
      </c>
      <c r="D98" s="4" t="s">
        <v>240</v>
      </c>
      <c r="E98" s="4" t="str">
        <f>IF(E88=0,"",E88)</f>
        <v/>
      </c>
      <c r="F98" s="7" t="str">
        <f>IF(IF(C98&lt;='Hoone üldandmed'!$B$3*1,TRUE,FALSE),C98,"")</f>
        <v/>
      </c>
      <c r="G98" s="7" t="b">
        <f>IF(C98&lt;='Hoone üldandmed'!$B$3*1,TRUE,FALSE)</f>
        <v>0</v>
      </c>
      <c r="H98" s="4"/>
      <c r="I98" s="1">
        <f>COUNTIFS($C$1:C98,C98)</f>
        <v>8</v>
      </c>
    </row>
    <row r="99" spans="3:9">
      <c r="C99" s="4">
        <f t="shared" si="6"/>
        <v>4</v>
      </c>
      <c r="D99" s="4" t="s">
        <v>241</v>
      </c>
      <c r="E99" s="4" t="str">
        <f>IF(E89=0,"",E89)</f>
        <v>KORRUSE AVATUD NETOPIND</v>
      </c>
      <c r="F99" s="7" t="str">
        <f>IF(IF(C99&lt;='Hoone üldandmed'!$B$3*1,TRUE,FALSE),C99,"")</f>
        <v/>
      </c>
      <c r="G99" s="7" t="b">
        <f>IF(C99&lt;='Hoone üldandmed'!$B$3*1,TRUE,FALSE)</f>
        <v>0</v>
      </c>
      <c r="H99" s="4"/>
      <c r="I99" s="1">
        <f>COUNTIFS($C$1:C99,C99)</f>
        <v>9</v>
      </c>
    </row>
    <row r="100" spans="3:9">
      <c r="C100" s="4">
        <f t="shared" si="6"/>
        <v>4</v>
      </c>
      <c r="D100" s="4" t="s">
        <v>243</v>
      </c>
      <c r="E100" s="4" t="s">
        <v>217</v>
      </c>
      <c r="F100" s="7" t="str">
        <f>IF(IF(C100&lt;='Hoone üldandmed'!$B$3*1,TRUE,FALSE),C100,"")</f>
        <v/>
      </c>
      <c r="G100" s="7" t="b">
        <f>IF(C100&lt;='Hoone üldandmed'!$B$3*1,TRUE,FALSE)</f>
        <v>0</v>
      </c>
      <c r="H100" s="4"/>
    </row>
    <row r="101" spans="3:9">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c r="C102" s="4">
        <f t="shared" si="6"/>
        <v>5</v>
      </c>
      <c r="D102" s="4" t="s">
        <v>221</v>
      </c>
      <c r="E102" s="4" t="str">
        <f>IF(E92=0,"",E92)</f>
        <v>ÜÜRITAV PIND</v>
      </c>
      <c r="F102" s="7" t="str">
        <f>IF(IF(C102&lt;='Hoone üldandmed'!$B$3*1,TRUE,FALSE),C102,"")</f>
        <v/>
      </c>
      <c r="G102" s="7" t="b">
        <f>IF(C102&lt;='Hoone üldandmed'!$B$3*1,TRUE,FALSE)</f>
        <v>0</v>
      </c>
      <c r="H102" s="4"/>
      <c r="I102" s="1">
        <f>COUNTIFS($C$1:C102,C102)</f>
        <v>2</v>
      </c>
    </row>
    <row r="103" spans="3:9">
      <c r="C103" s="4">
        <f t="shared" si="6"/>
        <v>5</v>
      </c>
      <c r="D103" s="4" t="s">
        <v>224</v>
      </c>
      <c r="E103" s="4" t="str">
        <f>IF(E93=0,"",E93)</f>
        <v>VERTIKAALSETE ÜHENDUSTEEDE PIND</v>
      </c>
      <c r="F103" s="7" t="str">
        <f>IF(IF(C103&lt;='Hoone üldandmed'!$B$3*1,TRUE,FALSE),C103,"")</f>
        <v/>
      </c>
      <c r="G103" s="7" t="b">
        <f>IF(C103&lt;='Hoone üldandmed'!$B$3*1,TRUE,FALSE)</f>
        <v>0</v>
      </c>
      <c r="H103" s="4"/>
      <c r="I103" s="1">
        <f>COUNTIFS($C$1:C103,C103)</f>
        <v>3</v>
      </c>
    </row>
    <row r="104" spans="3:9">
      <c r="C104" s="4">
        <f t="shared" si="6"/>
        <v>5</v>
      </c>
      <c r="D104" s="4" t="s">
        <v>227</v>
      </c>
      <c r="E104" s="4" t="str">
        <f>IF(E94=0,"",E94)</f>
        <v>TEHNOPIND</v>
      </c>
      <c r="F104" s="7" t="str">
        <f>IF(IF(C104&lt;='Hoone üldandmed'!$B$3*1,TRUE,FALSE),C104,"")</f>
        <v/>
      </c>
      <c r="G104" s="7" t="b">
        <f>IF(C104&lt;='Hoone üldandmed'!$B$3*1,TRUE,FALSE)</f>
        <v>0</v>
      </c>
      <c r="H104" s="4"/>
      <c r="I104" s="1">
        <f>COUNTIFS($C$1:C104,C104)</f>
        <v>4</v>
      </c>
    </row>
    <row r="105" spans="3:9">
      <c r="C105" s="4">
        <f t="shared" si="6"/>
        <v>5</v>
      </c>
      <c r="D105" s="4" t="s">
        <v>231</v>
      </c>
      <c r="E105" s="4" t="str">
        <f>IF(E95=0,"",E95)</f>
        <v/>
      </c>
      <c r="F105" s="7" t="str">
        <f>IF(IF(C105&lt;='Hoone üldandmed'!$B$3*1,TRUE,FALSE),C105,"")</f>
        <v/>
      </c>
      <c r="G105" s="7" t="b">
        <f>IF(C105&lt;='Hoone üldandmed'!$B$3*1,TRUE,FALSE)</f>
        <v>0</v>
      </c>
      <c r="H105" s="4"/>
      <c r="I105" s="1">
        <f>COUNTIFS($C$1:C105,C105)</f>
        <v>5</v>
      </c>
    </row>
    <row r="106" spans="3:9">
      <c r="C106" s="4">
        <f t="shared" si="6"/>
        <v>5</v>
      </c>
      <c r="D106" s="4" t="s">
        <v>235</v>
      </c>
      <c r="E106" s="4" t="s">
        <v>236</v>
      </c>
      <c r="F106" s="7" t="str">
        <f>IF(IF(C106&lt;='Hoone üldandmed'!$B$3*1,TRUE,FALSE),C106,"")</f>
        <v/>
      </c>
      <c r="G106" s="7" t="b">
        <f>IF(C106&lt;='Hoone üldandmed'!$B$3*1,TRUE,FALSE)</f>
        <v>0</v>
      </c>
      <c r="H106" s="4"/>
      <c r="I106" s="1">
        <f>COUNTIFS($C$1:C106,C106)</f>
        <v>6</v>
      </c>
    </row>
    <row r="107" spans="3:9">
      <c r="C107" s="4">
        <f t="shared" ref="C107:C116" si="7">C97+1</f>
        <v>5</v>
      </c>
      <c r="D107" s="4" t="s">
        <v>239</v>
      </c>
      <c r="E107" s="4" t="str">
        <f>IF(E97=0,"",E97)</f>
        <v/>
      </c>
      <c r="F107" s="7" t="str">
        <f>IF(IF(C107&lt;='Hoone üldandmed'!$B$3*1,TRUE,FALSE),C107,"")</f>
        <v/>
      </c>
      <c r="G107" s="7" t="b">
        <f>IF(C107&lt;='Hoone üldandmed'!$B$3*1,TRUE,FALSE)</f>
        <v>0</v>
      </c>
      <c r="H107" s="4"/>
      <c r="I107" s="1">
        <f>COUNTIFS($C$1:C107,C107)</f>
        <v>7</v>
      </c>
    </row>
    <row r="108" spans="3:9">
      <c r="C108" s="4">
        <f t="shared" si="7"/>
        <v>5</v>
      </c>
      <c r="D108" s="4" t="s">
        <v>240</v>
      </c>
      <c r="E108" s="4" t="str">
        <f>IF(E98=0,"",E98)</f>
        <v/>
      </c>
      <c r="F108" s="7" t="str">
        <f>IF(IF(C108&lt;='Hoone üldandmed'!$B$3*1,TRUE,FALSE),C108,"")</f>
        <v/>
      </c>
      <c r="G108" s="7" t="b">
        <f>IF(C108&lt;='Hoone üldandmed'!$B$3*1,TRUE,FALSE)</f>
        <v>0</v>
      </c>
      <c r="H108" s="4"/>
      <c r="I108" s="1">
        <f>COUNTIFS($C$1:C108,C108)</f>
        <v>8</v>
      </c>
    </row>
    <row r="109" spans="3:9">
      <c r="C109" s="4">
        <f t="shared" si="7"/>
        <v>5</v>
      </c>
      <c r="D109" s="4" t="s">
        <v>241</v>
      </c>
      <c r="E109" s="4" t="str">
        <f>IF(E99=0,"",E99)</f>
        <v>KORRUSE AVATUD NETOPIND</v>
      </c>
      <c r="F109" s="7" t="str">
        <f>IF(IF(C109&lt;='Hoone üldandmed'!$B$3*1,TRUE,FALSE),C109,"")</f>
        <v/>
      </c>
      <c r="G109" s="7" t="b">
        <f>IF(C109&lt;='Hoone üldandmed'!$B$3*1,TRUE,FALSE)</f>
        <v>0</v>
      </c>
      <c r="H109" s="4"/>
      <c r="I109" s="1">
        <f>COUNTIFS($C$1:C109,C109)</f>
        <v>9</v>
      </c>
    </row>
    <row r="110" spans="3:9">
      <c r="C110" s="4">
        <f t="shared" si="7"/>
        <v>5</v>
      </c>
      <c r="D110" s="4" t="s">
        <v>243</v>
      </c>
      <c r="E110" s="4" t="s">
        <v>217</v>
      </c>
      <c r="F110" s="7" t="str">
        <f>IF(IF(C110&lt;='Hoone üldandmed'!$B$3*1,TRUE,FALSE),C110,"")</f>
        <v/>
      </c>
      <c r="G110" s="7" t="b">
        <f>IF(C110&lt;='Hoone üldandmed'!$B$3*1,TRUE,FALSE)</f>
        <v>0</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221</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224</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227</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231</v>
      </c>
      <c r="E115" s="4" t="str">
        <f>IF(E105=0,"",E105)</f>
        <v/>
      </c>
      <c r="F115" s="7" t="str">
        <f>IF(IF(C115&lt;='Hoone üldandmed'!$B$3*1,TRUE,FALSE),C115,"")</f>
        <v/>
      </c>
      <c r="G115" s="7" t="b">
        <f>IF(C115&lt;='Hoone üldandmed'!$B$3*1,TRUE,FALSE)</f>
        <v>0</v>
      </c>
      <c r="H115" s="4"/>
      <c r="I115" s="1">
        <f>COUNTIFS($C$1:C115,C115)</f>
        <v>5</v>
      </c>
    </row>
    <row r="116" spans="3:9">
      <c r="C116" s="4">
        <f t="shared" si="7"/>
        <v>6</v>
      </c>
      <c r="D116" s="4" t="s">
        <v>235</v>
      </c>
      <c r="E116" s="4" t="s">
        <v>236</v>
      </c>
      <c r="F116" s="7" t="str">
        <f>IF(IF(C116&lt;='Hoone üldandmed'!$B$3*1,TRUE,FALSE),C116,"")</f>
        <v/>
      </c>
      <c r="G116" s="7" t="b">
        <f>IF(C116&lt;='Hoone üldandmed'!$B$3*1,TRUE,FALSE)</f>
        <v>0</v>
      </c>
      <c r="H116" s="4"/>
      <c r="I116" s="1">
        <f>COUNTIFS($C$1:C116,C116)</f>
        <v>6</v>
      </c>
    </row>
    <row r="117" spans="3:9">
      <c r="C117" s="4">
        <f t="shared" ref="C117:C126" si="8">C107+1</f>
        <v>6</v>
      </c>
      <c r="D117" s="4" t="s">
        <v>239</v>
      </c>
      <c r="E117" s="4" t="str">
        <f>IF(E107=0,"",E107)</f>
        <v/>
      </c>
      <c r="F117" s="7" t="str">
        <f>IF(IF(C117&lt;='Hoone üldandmed'!$B$3*1,TRUE,FALSE),C117,"")</f>
        <v/>
      </c>
      <c r="G117" s="7" t="b">
        <f>IF(C117&lt;='Hoone üldandmed'!$B$3*1,TRUE,FALSE)</f>
        <v>0</v>
      </c>
      <c r="H117" s="4"/>
      <c r="I117" s="1">
        <f>COUNTIFS($C$1:C117,C117)</f>
        <v>7</v>
      </c>
    </row>
    <row r="118" spans="3:9">
      <c r="C118" s="4">
        <f t="shared" si="8"/>
        <v>6</v>
      </c>
      <c r="D118" s="4" t="s">
        <v>240</v>
      </c>
      <c r="E118" s="4" t="str">
        <f>IF(E108=0,"",E108)</f>
        <v/>
      </c>
      <c r="F118" s="7" t="str">
        <f>IF(IF(C118&lt;='Hoone üldandmed'!$B$3*1,TRUE,FALSE),C118,"")</f>
        <v/>
      </c>
      <c r="G118" s="7" t="b">
        <f>IF(C118&lt;='Hoone üldandmed'!$B$3*1,TRUE,FALSE)</f>
        <v>0</v>
      </c>
      <c r="H118" s="4"/>
      <c r="I118" s="1">
        <f>COUNTIFS($C$1:C118,C118)</f>
        <v>8</v>
      </c>
    </row>
    <row r="119" spans="3:9">
      <c r="C119" s="4">
        <f t="shared" si="8"/>
        <v>6</v>
      </c>
      <c r="D119" s="4" t="s">
        <v>241</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243</v>
      </c>
      <c r="E120" s="4" t="s">
        <v>217</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221</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224</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227</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231</v>
      </c>
      <c r="E125" s="4" t="str">
        <f>IF(E115=0,"",E115)</f>
        <v/>
      </c>
      <c r="F125" s="7" t="str">
        <f>IF(IF(C125&lt;='Hoone üldandmed'!$B$3*1,TRUE,FALSE),C125,"")</f>
        <v/>
      </c>
      <c r="G125" s="7" t="b">
        <f>IF(C125&lt;='Hoone üldandmed'!$B$3*1,TRUE,FALSE)</f>
        <v>0</v>
      </c>
      <c r="H125" s="4"/>
      <c r="I125" s="1">
        <f>COUNTIFS($C$1:C125,C125)</f>
        <v>5</v>
      </c>
    </row>
    <row r="126" spans="3:9">
      <c r="C126" s="4">
        <f t="shared" si="8"/>
        <v>7</v>
      </c>
      <c r="D126" s="4" t="s">
        <v>235</v>
      </c>
      <c r="E126" s="4" t="s">
        <v>236</v>
      </c>
      <c r="F126" s="7" t="str">
        <f>IF(IF(C126&lt;='Hoone üldandmed'!$B$3*1,TRUE,FALSE),C126,"")</f>
        <v/>
      </c>
      <c r="G126" s="7" t="b">
        <f>IF(C126&lt;='Hoone üldandmed'!$B$3*1,TRUE,FALSE)</f>
        <v>0</v>
      </c>
      <c r="H126" s="4"/>
      <c r="I126" s="1">
        <f>COUNTIFS($C$1:C126,C126)</f>
        <v>6</v>
      </c>
    </row>
    <row r="127" spans="3:9">
      <c r="C127" s="4">
        <f t="shared" ref="C127:C136" si="9">C117+1</f>
        <v>7</v>
      </c>
      <c r="D127" s="4" t="s">
        <v>239</v>
      </c>
      <c r="E127" s="4" t="str">
        <f>IF(E117=0,"",E117)</f>
        <v/>
      </c>
      <c r="F127" s="7" t="str">
        <f>IF(IF(C127&lt;='Hoone üldandmed'!$B$3*1,TRUE,FALSE),C127,"")</f>
        <v/>
      </c>
      <c r="G127" s="7" t="b">
        <f>IF(C127&lt;='Hoone üldandmed'!$B$3*1,TRUE,FALSE)</f>
        <v>0</v>
      </c>
      <c r="H127" s="4"/>
      <c r="I127" s="1">
        <f>COUNTIFS($C$1:C127,C127)</f>
        <v>7</v>
      </c>
    </row>
    <row r="128" spans="3:9">
      <c r="C128" s="4">
        <f t="shared" si="9"/>
        <v>7</v>
      </c>
      <c r="D128" s="4" t="s">
        <v>240</v>
      </c>
      <c r="E128" s="4" t="str">
        <f>IF(E118=0,"",E118)</f>
        <v/>
      </c>
      <c r="F128" s="7" t="str">
        <f>IF(IF(C128&lt;='Hoone üldandmed'!$B$3*1,TRUE,FALSE),C128,"")</f>
        <v/>
      </c>
      <c r="G128" s="7" t="b">
        <f>IF(C128&lt;='Hoone üldandmed'!$B$3*1,TRUE,FALSE)</f>
        <v>0</v>
      </c>
      <c r="H128" s="4"/>
      <c r="I128" s="1">
        <f>COUNTIFS($C$1:C128,C128)</f>
        <v>8</v>
      </c>
    </row>
    <row r="129" spans="3:9">
      <c r="C129" s="4">
        <f t="shared" si="9"/>
        <v>7</v>
      </c>
      <c r="D129" s="4" t="s">
        <v>241</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243</v>
      </c>
      <c r="E130" s="4" t="s">
        <v>217</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221</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224</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227</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231</v>
      </c>
      <c r="E135" s="4" t="str">
        <f>IF(E125=0,"",E125)</f>
        <v/>
      </c>
      <c r="F135" s="7" t="str">
        <f>IF(IF(C135&lt;='Hoone üldandmed'!$B$3*1,TRUE,FALSE),C135,"")</f>
        <v/>
      </c>
      <c r="G135" s="7" t="b">
        <f>IF(C135&lt;='Hoone üldandmed'!$B$3*1,TRUE,FALSE)</f>
        <v>0</v>
      </c>
      <c r="H135" s="4"/>
      <c r="I135" s="1">
        <f>COUNTIFS($C$1:C135,C135)</f>
        <v>5</v>
      </c>
    </row>
    <row r="136" spans="3:9">
      <c r="C136" s="4">
        <f t="shared" si="9"/>
        <v>8</v>
      </c>
      <c r="D136" s="4" t="s">
        <v>235</v>
      </c>
      <c r="E136" s="4" t="s">
        <v>236</v>
      </c>
      <c r="F136" s="7" t="str">
        <f>IF(IF(C136&lt;='Hoone üldandmed'!$B$3*1,TRUE,FALSE),C136,"")</f>
        <v/>
      </c>
      <c r="G136" s="7" t="b">
        <f>IF(C136&lt;='Hoone üldandmed'!$B$3*1,TRUE,FALSE)</f>
        <v>0</v>
      </c>
      <c r="H136" s="4"/>
      <c r="I136" s="1">
        <f>COUNTIFS($C$1:C136,C136)</f>
        <v>6</v>
      </c>
    </row>
    <row r="137" spans="3:9">
      <c r="C137" s="4">
        <f t="shared" ref="C137:C146" si="10">C127+1</f>
        <v>8</v>
      </c>
      <c r="D137" s="4" t="s">
        <v>239</v>
      </c>
      <c r="E137" s="4" t="str">
        <f>IF(E127=0,"",E127)</f>
        <v/>
      </c>
      <c r="F137" s="7" t="str">
        <f>IF(IF(C137&lt;='Hoone üldandmed'!$B$3*1,TRUE,FALSE),C137,"")</f>
        <v/>
      </c>
      <c r="G137" s="7" t="b">
        <f>IF(C137&lt;='Hoone üldandmed'!$B$3*1,TRUE,FALSE)</f>
        <v>0</v>
      </c>
      <c r="H137" s="4"/>
      <c r="I137" s="1">
        <f>COUNTIFS($C$1:C137,C137)</f>
        <v>7</v>
      </c>
    </row>
    <row r="138" spans="3:9">
      <c r="C138" s="4">
        <f t="shared" si="10"/>
        <v>8</v>
      </c>
      <c r="D138" s="4" t="s">
        <v>240</v>
      </c>
      <c r="E138" s="4" t="str">
        <f>IF(E128=0,"",E128)</f>
        <v/>
      </c>
      <c r="F138" s="7" t="str">
        <f>IF(IF(C138&lt;='Hoone üldandmed'!$B$3*1,TRUE,FALSE),C138,"")</f>
        <v/>
      </c>
      <c r="G138" s="7" t="b">
        <f>IF(C138&lt;='Hoone üldandmed'!$B$3*1,TRUE,FALSE)</f>
        <v>0</v>
      </c>
      <c r="H138" s="4"/>
      <c r="I138" s="1">
        <f>COUNTIFS($C$1:C138,C138)</f>
        <v>8</v>
      </c>
    </row>
    <row r="139" spans="3:9">
      <c r="C139" s="4">
        <f t="shared" si="10"/>
        <v>8</v>
      </c>
      <c r="D139" s="4" t="s">
        <v>241</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243</v>
      </c>
      <c r="E140" s="4" t="s">
        <v>217</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221</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224</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227</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231</v>
      </c>
      <c r="E145" s="4" t="str">
        <f>IF(E135=0,"",E135)</f>
        <v/>
      </c>
      <c r="F145" s="7" t="str">
        <f>IF(IF(C145&lt;='Hoone üldandmed'!$B$3*1,TRUE,FALSE),C145,"")</f>
        <v/>
      </c>
      <c r="G145" s="7" t="b">
        <f>IF(C145&lt;='Hoone üldandmed'!$B$3*1,TRUE,FALSE)</f>
        <v>0</v>
      </c>
      <c r="H145" s="4"/>
      <c r="I145" s="1">
        <f>COUNTIFS($C$1:C145,C145)</f>
        <v>5</v>
      </c>
    </row>
    <row r="146" spans="3:9">
      <c r="C146" s="4">
        <f t="shared" si="10"/>
        <v>9</v>
      </c>
      <c r="D146" s="4" t="s">
        <v>235</v>
      </c>
      <c r="E146" s="4" t="s">
        <v>236</v>
      </c>
      <c r="F146" s="7" t="str">
        <f>IF(IF(C146&lt;='Hoone üldandmed'!$B$3*1,TRUE,FALSE),C146,"")</f>
        <v/>
      </c>
      <c r="G146" s="7" t="b">
        <f>IF(C146&lt;='Hoone üldandmed'!$B$3*1,TRUE,FALSE)</f>
        <v>0</v>
      </c>
      <c r="H146" s="4"/>
      <c r="I146" s="1">
        <f>COUNTIFS($C$1:C146,C146)</f>
        <v>6</v>
      </c>
    </row>
    <row r="147" spans="3:9">
      <c r="C147" s="4">
        <f t="shared" ref="C147:C156" si="11">C137+1</f>
        <v>9</v>
      </c>
      <c r="D147" s="4" t="s">
        <v>239</v>
      </c>
      <c r="E147" s="4" t="str">
        <f>IF(E137=0,"",E137)</f>
        <v/>
      </c>
      <c r="F147" s="7" t="str">
        <f>IF(IF(C147&lt;='Hoone üldandmed'!$B$3*1,TRUE,FALSE),C147,"")</f>
        <v/>
      </c>
      <c r="G147" s="7" t="b">
        <f>IF(C147&lt;='Hoone üldandmed'!$B$3*1,TRUE,FALSE)</f>
        <v>0</v>
      </c>
      <c r="H147" s="4"/>
      <c r="I147" s="1">
        <f>COUNTIFS($C$1:C147,C147)</f>
        <v>7</v>
      </c>
    </row>
    <row r="148" spans="3:9">
      <c r="C148" s="4">
        <f t="shared" si="11"/>
        <v>9</v>
      </c>
      <c r="D148" s="4" t="s">
        <v>240</v>
      </c>
      <c r="E148" s="4" t="str">
        <f>IF(E138=0,"",E138)</f>
        <v/>
      </c>
      <c r="F148" s="7" t="str">
        <f>IF(IF(C148&lt;='Hoone üldandmed'!$B$3*1,TRUE,FALSE),C148,"")</f>
        <v/>
      </c>
      <c r="G148" s="7" t="b">
        <f>IF(C148&lt;='Hoone üldandmed'!$B$3*1,TRUE,FALSE)</f>
        <v>0</v>
      </c>
      <c r="H148" s="4"/>
      <c r="I148" s="1">
        <f>COUNTIFS($C$1:C148,C148)</f>
        <v>8</v>
      </c>
    </row>
    <row r="149" spans="3:9">
      <c r="C149" s="4">
        <f t="shared" si="11"/>
        <v>9</v>
      </c>
      <c r="D149" s="4" t="s">
        <v>241</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243</v>
      </c>
      <c r="E150" s="4" t="s">
        <v>217</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221</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224</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227</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231</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235</v>
      </c>
      <c r="E156" s="4" t="s">
        <v>236</v>
      </c>
      <c r="F156" s="7" t="str">
        <f>IF(IF(C156&lt;='Hoone üldandmed'!$B$3*1,TRUE,FALSE),C156,"")</f>
        <v/>
      </c>
      <c r="G156" s="7" t="b">
        <f>IF(C156&lt;='Hoone üldandmed'!$B$3*1,TRUE,FALSE)</f>
        <v>0</v>
      </c>
      <c r="H156" s="4"/>
      <c r="I156" s="1">
        <f>COUNTIFS($C$1:C156,C156)</f>
        <v>6</v>
      </c>
    </row>
    <row r="157" spans="3:9">
      <c r="C157" s="4">
        <f t="shared" ref="C157:C166" si="12">C147+1</f>
        <v>10</v>
      </c>
      <c r="D157" s="4" t="s">
        <v>239</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240</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241</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243</v>
      </c>
      <c r="E160" s="4" t="s">
        <v>217</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221</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224</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227</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231</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235</v>
      </c>
      <c r="E166" s="4" t="s">
        <v>236</v>
      </c>
      <c r="F166" s="7" t="str">
        <f>IF(IF(C166&lt;='Hoone üldandmed'!$B$3*1,TRUE,FALSE),C166,"")</f>
        <v/>
      </c>
      <c r="G166" s="7" t="b">
        <f>IF(C166&lt;='Hoone üldandmed'!$B$3*1,TRUE,FALSE)</f>
        <v>0</v>
      </c>
      <c r="H166" s="4"/>
      <c r="I166" s="1">
        <f>COUNTIFS($C$1:C166,C166)</f>
        <v>6</v>
      </c>
    </row>
    <row r="167" spans="3:9">
      <c r="C167" s="4">
        <f t="shared" ref="C167:C176" si="13">C157+1</f>
        <v>11</v>
      </c>
      <c r="D167" s="4" t="s">
        <v>239</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240</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241</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243</v>
      </c>
      <c r="E170" s="4" t="s">
        <v>217</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221</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224</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227</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231</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235</v>
      </c>
      <c r="E176" s="4" t="s">
        <v>236</v>
      </c>
      <c r="F176" s="7" t="str">
        <f>IF(IF(C176&lt;='Hoone üldandmed'!$B$3*1,TRUE,FALSE),C176,"")</f>
        <v/>
      </c>
      <c r="G176" s="7" t="b">
        <f>IF(C176&lt;='Hoone üldandmed'!$B$3*1,TRUE,FALSE)</f>
        <v>0</v>
      </c>
      <c r="H176" s="4"/>
      <c r="I176" s="1">
        <f>COUNTIFS($C$1:C176,C176)</f>
        <v>6</v>
      </c>
    </row>
    <row r="177" spans="3:9">
      <c r="C177" s="4">
        <f t="shared" ref="C177:C186" si="14">C167+1</f>
        <v>12</v>
      </c>
      <c r="D177" s="4" t="s">
        <v>239</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240</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241</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243</v>
      </c>
      <c r="E180" s="4" t="s">
        <v>217</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221</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224</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227</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231</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235</v>
      </c>
      <c r="E186" s="4" t="s">
        <v>236</v>
      </c>
      <c r="F186" s="7" t="str">
        <f>IF(IF(C186&lt;='Hoone üldandmed'!$B$3*1,TRUE,FALSE),C186,"")</f>
        <v/>
      </c>
      <c r="G186" s="7" t="b">
        <f>IF(C186&lt;='Hoone üldandmed'!$B$3*1,TRUE,FALSE)</f>
        <v>0</v>
      </c>
      <c r="H186" s="4"/>
      <c r="I186" s="1">
        <f>COUNTIFS($C$1:C186,C186)</f>
        <v>6</v>
      </c>
    </row>
    <row r="187" spans="3:9">
      <c r="C187" s="4">
        <f t="shared" ref="C187:C196" si="15">C177+1</f>
        <v>13</v>
      </c>
      <c r="D187" s="4" t="s">
        <v>239</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240</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241</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243</v>
      </c>
      <c r="E190" s="4" t="s">
        <v>217</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221</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224</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227</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231</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235</v>
      </c>
      <c r="E196" s="4" t="s">
        <v>236</v>
      </c>
      <c r="F196" s="7" t="str">
        <f>IF(IF(C196&lt;='Hoone üldandmed'!$B$3*1,TRUE,FALSE),C196,"")</f>
        <v/>
      </c>
      <c r="G196" s="7" t="b">
        <f>IF(C196&lt;='Hoone üldandmed'!$B$3*1,TRUE,FALSE)</f>
        <v>0</v>
      </c>
      <c r="H196" s="4"/>
      <c r="I196" s="1">
        <f>COUNTIFS($C$1:C196,C196)</f>
        <v>6</v>
      </c>
    </row>
    <row r="197" spans="3:9">
      <c r="C197" s="4">
        <f t="shared" ref="C197:C206" si="16">C187+1</f>
        <v>14</v>
      </c>
      <c r="D197" s="4" t="s">
        <v>239</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240</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241</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243</v>
      </c>
      <c r="E200" s="4" t="s">
        <v>217</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221</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224</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227</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231</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235</v>
      </c>
      <c r="E206" s="4" t="s">
        <v>236</v>
      </c>
      <c r="F206" s="7" t="str">
        <f>IF(IF(C206&lt;='Hoone üldandmed'!$B$3*1,TRUE,FALSE),C206,"")</f>
        <v/>
      </c>
      <c r="G206" s="7" t="b">
        <f>IF(C206&lt;='Hoone üldandmed'!$B$3*1,TRUE,FALSE)</f>
        <v>0</v>
      </c>
      <c r="H206" s="4"/>
      <c r="I206" s="1">
        <f>COUNTIFS($C$1:C206,C206)</f>
        <v>6</v>
      </c>
    </row>
    <row r="207" spans="3:9">
      <c r="C207" s="4">
        <f t="shared" ref="C207:C216" si="17">C197+1</f>
        <v>15</v>
      </c>
      <c r="D207" s="4" t="s">
        <v>239</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240</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241</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243</v>
      </c>
      <c r="E210" s="4" t="s">
        <v>217</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221</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224</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227</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231</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235</v>
      </c>
      <c r="E216" s="4" t="s">
        <v>236</v>
      </c>
      <c r="F216" s="7" t="str">
        <f>IF(IF(C216&lt;='Hoone üldandmed'!$B$3*1,TRUE,FALSE),C216,"")</f>
        <v/>
      </c>
      <c r="G216" s="7" t="b">
        <f>IF(C216&lt;='Hoone üldandmed'!$B$3*1,TRUE,FALSE)</f>
        <v>0</v>
      </c>
      <c r="H216" s="4"/>
      <c r="I216" s="1">
        <f>COUNTIFS($C$1:C216,C216)</f>
        <v>6</v>
      </c>
    </row>
    <row r="217" spans="3:9">
      <c r="C217" s="4">
        <f t="shared" ref="C217:C226" si="18">C207+1</f>
        <v>16</v>
      </c>
      <c r="D217" s="4" t="s">
        <v>239</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240</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241</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243</v>
      </c>
      <c r="E220" s="4" t="s">
        <v>217</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221</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224</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227</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231</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235</v>
      </c>
      <c r="E226" s="4" t="s">
        <v>236</v>
      </c>
      <c r="F226" s="7" t="str">
        <f>IF(IF(C226&lt;='Hoone üldandmed'!$B$3*1,TRUE,FALSE),C226,"")</f>
        <v/>
      </c>
      <c r="G226" s="7" t="b">
        <f>IF(C226&lt;='Hoone üldandmed'!$B$3*1,TRUE,FALSE)</f>
        <v>0</v>
      </c>
      <c r="H226" s="4"/>
      <c r="I226" s="1">
        <f>COUNTIFS($C$1:C226,C226)</f>
        <v>6</v>
      </c>
    </row>
    <row r="227" spans="3:9">
      <c r="C227" s="4">
        <f t="shared" ref="C227:C236" si="19">C217+1</f>
        <v>17</v>
      </c>
      <c r="D227" s="4" t="s">
        <v>239</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240</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241</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243</v>
      </c>
      <c r="E230" s="4" t="s">
        <v>217</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221</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224</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227</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231</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235</v>
      </c>
      <c r="E236" s="4" t="s">
        <v>236</v>
      </c>
      <c r="F236" s="7" t="str">
        <f>IF(IF(C236&lt;='Hoone üldandmed'!$B$3*1,TRUE,FALSE),C236,"")</f>
        <v/>
      </c>
      <c r="G236" s="7" t="b">
        <f>IF(C236&lt;='Hoone üldandmed'!$B$3*1,TRUE,FALSE)</f>
        <v>0</v>
      </c>
      <c r="H236" s="4"/>
      <c r="I236" s="1">
        <f>COUNTIFS($C$1:C236,C236)</f>
        <v>6</v>
      </c>
    </row>
    <row r="237" spans="3:9">
      <c r="C237" s="4">
        <f t="shared" ref="C237:C246" si="20">C227+1</f>
        <v>18</v>
      </c>
      <c r="D237" s="4" t="s">
        <v>239</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240</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241</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243</v>
      </c>
      <c r="E240" s="4" t="s">
        <v>217</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221</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224</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227</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231</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235</v>
      </c>
      <c r="E246" s="4" t="s">
        <v>236</v>
      </c>
      <c r="F246" s="7" t="str">
        <f>IF(IF(C246&lt;='Hoone üldandmed'!$B$3*1,TRUE,FALSE),C246,"")</f>
        <v/>
      </c>
      <c r="G246" s="7" t="b">
        <f>IF(C246&lt;='Hoone üldandmed'!$B$3*1,TRUE,FALSE)</f>
        <v>0</v>
      </c>
      <c r="H246" s="4"/>
      <c r="I246" s="1">
        <f>COUNTIFS($C$1:C246,C246)</f>
        <v>6</v>
      </c>
    </row>
    <row r="247" spans="3:9">
      <c r="C247" s="4">
        <f t="shared" ref="C247:C256" si="21">C237+1</f>
        <v>19</v>
      </c>
      <c r="D247" s="4" t="s">
        <v>239</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240</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241</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243</v>
      </c>
      <c r="E250" s="4" t="s">
        <v>217</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221</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224</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227</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231</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235</v>
      </c>
      <c r="E256" s="4" t="s">
        <v>236</v>
      </c>
      <c r="F256" s="7" t="str">
        <f>IF(IF(C256&lt;='Hoone üldandmed'!$B$3*1,TRUE,FALSE),C256,"")</f>
        <v/>
      </c>
      <c r="G256" s="7" t="b">
        <f>IF(C256&lt;='Hoone üldandmed'!$B$3*1,TRUE,FALSE)</f>
        <v>0</v>
      </c>
      <c r="H256" s="4"/>
      <c r="I256" s="1">
        <f>COUNTIFS($C$1:C256,C256)</f>
        <v>6</v>
      </c>
    </row>
    <row r="257" spans="3:9">
      <c r="C257" s="4">
        <f>C247+1</f>
        <v>20</v>
      </c>
      <c r="D257" s="4" t="s">
        <v>239</v>
      </c>
      <c r="E257" s="4" t="str">
        <f>IF(E247=0,"",E247)</f>
        <v/>
      </c>
      <c r="F257" s="7" t="str">
        <f>IF(IF(C257&lt;='Hoone üldandmed'!$B$3*1,TRUE,FALSE),C257,"")</f>
        <v/>
      </c>
      <c r="G257" s="7" t="b">
        <f>IF(C257&lt;='Hoone üldandmed'!$B$3*1,TRUE,FALSE)</f>
        <v>0</v>
      </c>
      <c r="H257" s="4"/>
      <c r="I257" s="1">
        <f>COUNTIFS($C$1:C257,C257)</f>
        <v>7</v>
      </c>
    </row>
    <row r="258" spans="3:9">
      <c r="C258" s="4">
        <f>C248+1</f>
        <v>20</v>
      </c>
      <c r="D258" s="4" t="s">
        <v>240</v>
      </c>
      <c r="E258" s="4" t="str">
        <f>IF(E248=0,"",E248)</f>
        <v/>
      </c>
      <c r="F258" s="7" t="str">
        <f>IF(IF(C258&lt;='Hoone üldandmed'!$B$3*1,TRUE,FALSE),C258,"")</f>
        <v/>
      </c>
      <c r="G258" s="7" t="b">
        <f>IF(C258&lt;='Hoone üldandmed'!$B$3*1,TRUE,FALSE)</f>
        <v>0</v>
      </c>
      <c r="H258" s="4"/>
      <c r="I258" s="1">
        <f>COUNTIFS($C$1:C258,C258)</f>
        <v>8</v>
      </c>
    </row>
    <row r="259" spans="3:9">
      <c r="C259" s="4">
        <f>C249+1</f>
        <v>20</v>
      </c>
      <c r="D259" s="4" t="s">
        <v>241</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243</v>
      </c>
      <c r="E260" s="4" t="str">
        <f>IF(E250=0,"",E250)</f>
        <v>PASSIIVNE VAKANTSUS</v>
      </c>
      <c r="F260" s="7" t="str">
        <f>IF(IF(C260&lt;='Hoone üldandmed'!$B$3*1,TRUE,FALSE),C260,"")</f>
        <v/>
      </c>
      <c r="G260" s="7" t="b">
        <f>IF(C260&lt;='Hoone üldandmed'!$B$3*1,TRUE,FALSE)</f>
        <v>0</v>
      </c>
      <c r="H260" s="4"/>
    </row>
  </sheetData>
  <autoFilter ref="I1:I259"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88</v>
      </c>
      <c r="B1" s="2" t="s">
        <v>48</v>
      </c>
    </row>
    <row r="2" spans="1:2">
      <c r="A2" s="4" t="s">
        <v>92</v>
      </c>
      <c r="B2" s="4" t="s">
        <v>90</v>
      </c>
    </row>
    <row r="3" spans="1:2">
      <c r="A3" s="4" t="s">
        <v>92</v>
      </c>
      <c r="B3" s="4" t="s">
        <v>93</v>
      </c>
    </row>
    <row r="4" spans="1:2">
      <c r="A4" s="4" t="s">
        <v>92</v>
      </c>
      <c r="B4" s="4" t="s">
        <v>94</v>
      </c>
    </row>
    <row r="5" spans="1:2">
      <c r="A5" s="4" t="s">
        <v>97</v>
      </c>
      <c r="B5" s="4" t="s">
        <v>95</v>
      </c>
    </row>
    <row r="6" spans="1:2">
      <c r="A6" s="4" t="s">
        <v>97</v>
      </c>
      <c r="B6" s="4" t="s">
        <v>98</v>
      </c>
    </row>
    <row r="7" spans="1:2">
      <c r="A7" s="4" t="s">
        <v>97</v>
      </c>
      <c r="B7" s="4" t="s">
        <v>100</v>
      </c>
    </row>
    <row r="8" spans="1:2">
      <c r="A8" s="4" t="s">
        <v>97</v>
      </c>
      <c r="B8" s="4" t="s">
        <v>101</v>
      </c>
    </row>
    <row r="9" spans="1:2">
      <c r="A9" s="4" t="s">
        <v>97</v>
      </c>
      <c r="B9" s="4" t="s">
        <v>102</v>
      </c>
    </row>
    <row r="10" spans="1:2">
      <c r="A10" s="4" t="s">
        <v>97</v>
      </c>
      <c r="B10" s="4" t="s">
        <v>103</v>
      </c>
    </row>
    <row r="11" spans="1:2">
      <c r="A11" s="4" t="s">
        <v>97</v>
      </c>
      <c r="B11" s="4" t="s">
        <v>104</v>
      </c>
    </row>
    <row r="12" spans="1:2">
      <c r="A12" s="4" t="s">
        <v>97</v>
      </c>
      <c r="B12" s="4" t="s">
        <v>106</v>
      </c>
    </row>
    <row r="13" spans="1:2">
      <c r="A13" s="4" t="s">
        <v>97</v>
      </c>
      <c r="B13" s="4" t="s">
        <v>107</v>
      </c>
    </row>
    <row r="14" spans="1:2">
      <c r="A14" s="4" t="s">
        <v>97</v>
      </c>
      <c r="B14" s="4" t="s">
        <v>108</v>
      </c>
    </row>
    <row r="15" spans="1:2">
      <c r="A15" s="4" t="s">
        <v>97</v>
      </c>
      <c r="B15" s="4" t="s">
        <v>109</v>
      </c>
    </row>
    <row r="16" spans="1:2">
      <c r="A16" s="4" t="s">
        <v>97</v>
      </c>
      <c r="B16" s="4" t="s">
        <v>110</v>
      </c>
    </row>
    <row r="17" spans="1:2">
      <c r="A17" s="4" t="s">
        <v>97</v>
      </c>
      <c r="B17" s="4" t="s">
        <v>111</v>
      </c>
    </row>
    <row r="18" spans="1:2">
      <c r="A18" s="4" t="s">
        <v>97</v>
      </c>
      <c r="B18" s="4" t="s">
        <v>112</v>
      </c>
    </row>
    <row r="19" spans="1:2">
      <c r="A19" s="4" t="s">
        <v>97</v>
      </c>
      <c r="B19" s="4" t="s">
        <v>113</v>
      </c>
    </row>
    <row r="20" spans="1:2">
      <c r="A20" s="4" t="s">
        <v>97</v>
      </c>
      <c r="B20" s="4" t="s">
        <v>114</v>
      </c>
    </row>
    <row r="21" spans="1:2">
      <c r="A21" s="4" t="s">
        <v>97</v>
      </c>
      <c r="B21" s="4" t="s">
        <v>115</v>
      </c>
    </row>
    <row r="22" spans="1:2">
      <c r="A22" s="4" t="s">
        <v>97</v>
      </c>
      <c r="B22" s="4" t="s">
        <v>116</v>
      </c>
    </row>
    <row r="23" spans="1:2">
      <c r="A23" s="4" t="s">
        <v>97</v>
      </c>
      <c r="B23" s="4" t="s">
        <v>117</v>
      </c>
    </row>
    <row r="24" spans="1:2">
      <c r="A24" s="4" t="s">
        <v>97</v>
      </c>
      <c r="B24" s="4" t="s">
        <v>119</v>
      </c>
    </row>
    <row r="25" spans="1:2">
      <c r="A25" s="4" t="s">
        <v>74</v>
      </c>
      <c r="B25" s="4" t="s">
        <v>120</v>
      </c>
    </row>
    <row r="26" spans="1:2">
      <c r="A26" s="4" t="s">
        <v>74</v>
      </c>
      <c r="B26" s="4" t="s">
        <v>121</v>
      </c>
    </row>
    <row r="27" spans="1:2">
      <c r="A27" s="4" t="s">
        <v>74</v>
      </c>
      <c r="B27" s="4" t="s">
        <v>75</v>
      </c>
    </row>
    <row r="28" spans="1:2">
      <c r="A28" s="4" t="s">
        <v>57</v>
      </c>
      <c r="B28" s="4" t="s">
        <v>122</v>
      </c>
    </row>
    <row r="29" spans="1:2">
      <c r="A29" s="4" t="s">
        <v>57</v>
      </c>
      <c r="B29" s="4" t="s">
        <v>123</v>
      </c>
    </row>
    <row r="30" spans="1:2">
      <c r="A30" s="4" t="s">
        <v>57</v>
      </c>
      <c r="B30" s="4" t="s">
        <v>124</v>
      </c>
    </row>
    <row r="31" spans="1:2">
      <c r="A31" s="4" t="s">
        <v>57</v>
      </c>
      <c r="B31" s="4" t="s">
        <v>126</v>
      </c>
    </row>
    <row r="32" spans="1:2">
      <c r="A32" s="4" t="s">
        <v>57</v>
      </c>
      <c r="B32" s="4" t="s">
        <v>128</v>
      </c>
    </row>
    <row r="33" spans="1:2">
      <c r="A33" s="4" t="s">
        <v>57</v>
      </c>
      <c r="B33" s="4" t="s">
        <v>130</v>
      </c>
    </row>
    <row r="34" spans="1:2">
      <c r="A34" s="4" t="s">
        <v>57</v>
      </c>
      <c r="B34" s="4" t="s">
        <v>132</v>
      </c>
    </row>
    <row r="35" spans="1:2">
      <c r="A35" s="4" t="s">
        <v>57</v>
      </c>
      <c r="B35" s="4" t="s">
        <v>60</v>
      </c>
    </row>
    <row r="36" spans="1:2">
      <c r="A36" s="4" t="s">
        <v>57</v>
      </c>
      <c r="B36" s="4" t="s">
        <v>133</v>
      </c>
    </row>
    <row r="37" spans="1:2">
      <c r="A37" s="4" t="s">
        <v>57</v>
      </c>
      <c r="B37" s="4" t="s">
        <v>142</v>
      </c>
    </row>
    <row r="38" spans="1:2">
      <c r="A38" s="4" t="s">
        <v>57</v>
      </c>
      <c r="B38" s="4" t="s">
        <v>143</v>
      </c>
    </row>
    <row r="39" spans="1:2">
      <c r="A39" s="4" t="s">
        <v>57</v>
      </c>
      <c r="B39" s="4" t="s">
        <v>145</v>
      </c>
    </row>
    <row r="40" spans="1:2">
      <c r="A40" s="4" t="s">
        <v>57</v>
      </c>
      <c r="B40" s="4" t="s">
        <v>147</v>
      </c>
    </row>
    <row r="41" spans="1:2">
      <c r="A41" s="4" t="s">
        <v>57</v>
      </c>
      <c r="B41" s="4" t="s">
        <v>149</v>
      </c>
    </row>
    <row r="42" spans="1:2">
      <c r="A42" s="4" t="s">
        <v>57</v>
      </c>
      <c r="B42" s="4" t="s">
        <v>150</v>
      </c>
    </row>
    <row r="43" spans="1:2">
      <c r="A43" s="4" t="s">
        <v>57</v>
      </c>
      <c r="B43" s="5" t="s">
        <v>152</v>
      </c>
    </row>
    <row r="44" spans="1:2">
      <c r="A44" s="4" t="s">
        <v>57</v>
      </c>
      <c r="B44" s="4" t="s">
        <v>61</v>
      </c>
    </row>
    <row r="45" spans="1:2">
      <c r="A45" s="4" t="s">
        <v>57</v>
      </c>
      <c r="B45" s="4" t="s">
        <v>154</v>
      </c>
    </row>
    <row r="46" spans="1:2">
      <c r="A46" s="4" t="s">
        <v>57</v>
      </c>
      <c r="B46" s="4" t="s">
        <v>157</v>
      </c>
    </row>
    <row r="47" spans="1:2">
      <c r="A47" s="4" t="s">
        <v>57</v>
      </c>
      <c r="B47" s="4" t="s">
        <v>158</v>
      </c>
    </row>
    <row r="48" spans="1:2">
      <c r="A48" s="4" t="s">
        <v>57</v>
      </c>
      <c r="B48" s="4" t="s">
        <v>80</v>
      </c>
    </row>
    <row r="49" spans="1:2">
      <c r="A49" s="4" t="s">
        <v>57</v>
      </c>
      <c r="B49" s="4" t="s">
        <v>159</v>
      </c>
    </row>
    <row r="50" spans="1:2">
      <c r="A50" s="4" t="s">
        <v>57</v>
      </c>
      <c r="B50" s="4" t="s">
        <v>160</v>
      </c>
    </row>
    <row r="51" spans="1:2">
      <c r="A51" s="4" t="s">
        <v>57</v>
      </c>
      <c r="B51" s="4" t="s">
        <v>58</v>
      </c>
    </row>
    <row r="52" spans="1:2">
      <c r="A52" s="4" t="s">
        <v>57</v>
      </c>
      <c r="B52" s="4" t="s">
        <v>161</v>
      </c>
    </row>
    <row r="53" spans="1:2">
      <c r="A53" s="4" t="s">
        <v>57</v>
      </c>
      <c r="B53" s="5" t="s">
        <v>163</v>
      </c>
    </row>
    <row r="54" spans="1:2">
      <c r="A54" s="4" t="s">
        <v>57</v>
      </c>
      <c r="B54" s="4" t="s">
        <v>165</v>
      </c>
    </row>
    <row r="55" spans="1:2">
      <c r="A55" s="4" t="s">
        <v>57</v>
      </c>
      <c r="B55" s="5" t="s">
        <v>167</v>
      </c>
    </row>
    <row r="56" spans="1:2">
      <c r="A56" s="4" t="s">
        <v>57</v>
      </c>
      <c r="B56" s="4" t="s">
        <v>169</v>
      </c>
    </row>
    <row r="57" spans="1:2">
      <c r="A57" s="4" t="s">
        <v>57</v>
      </c>
      <c r="B57" s="4" t="s">
        <v>170</v>
      </c>
    </row>
    <row r="58" spans="1:2">
      <c r="A58" s="4" t="s">
        <v>57</v>
      </c>
      <c r="B58" s="4" t="s">
        <v>172</v>
      </c>
    </row>
    <row r="59" spans="1:2">
      <c r="A59" s="4" t="s">
        <v>57</v>
      </c>
      <c r="B59" s="4" t="s">
        <v>173</v>
      </c>
    </row>
    <row r="60" spans="1:2">
      <c r="A60" s="4" t="s">
        <v>57</v>
      </c>
      <c r="B60" s="4" t="s">
        <v>174</v>
      </c>
    </row>
    <row r="61" spans="1:2">
      <c r="A61" s="4" t="s">
        <v>57</v>
      </c>
      <c r="B61" s="4" t="s">
        <v>176</v>
      </c>
    </row>
    <row r="62" spans="1:2">
      <c r="A62" s="4" t="s">
        <v>57</v>
      </c>
      <c r="B62" s="4" t="s">
        <v>84</v>
      </c>
    </row>
    <row r="63" spans="1:2">
      <c r="A63" s="4" t="s">
        <v>57</v>
      </c>
      <c r="B63" s="4" t="s">
        <v>178</v>
      </c>
    </row>
    <row r="64" spans="1:2">
      <c r="A64" s="4" t="s">
        <v>57</v>
      </c>
      <c r="B64" s="4" t="s">
        <v>180</v>
      </c>
    </row>
    <row r="65" spans="1:2">
      <c r="A65" s="4" t="s">
        <v>57</v>
      </c>
      <c r="B65" s="4" t="s">
        <v>181</v>
      </c>
    </row>
    <row r="66" spans="1:2">
      <c r="A66" s="4" t="s">
        <v>57</v>
      </c>
      <c r="B66" s="4" t="s">
        <v>183</v>
      </c>
    </row>
    <row r="67" spans="1:2">
      <c r="A67" s="4" t="s">
        <v>57</v>
      </c>
      <c r="B67" s="4" t="s">
        <v>185</v>
      </c>
    </row>
    <row r="68" spans="1:2">
      <c r="A68" s="4" t="s">
        <v>57</v>
      </c>
      <c r="B68" s="4" t="s">
        <v>65</v>
      </c>
    </row>
    <row r="69" spans="1:2">
      <c r="A69" s="4" t="s">
        <v>57</v>
      </c>
      <c r="B69" s="4" t="s">
        <v>69</v>
      </c>
    </row>
    <row r="70" spans="1:2">
      <c r="A70" s="4" t="s">
        <v>57</v>
      </c>
      <c r="B70" s="4" t="s">
        <v>187</v>
      </c>
    </row>
    <row r="71" spans="1:2">
      <c r="A71" s="4" t="s">
        <v>57</v>
      </c>
      <c r="B71" s="4" t="s">
        <v>188</v>
      </c>
    </row>
    <row r="72" spans="1:2">
      <c r="A72" s="4" t="s">
        <v>57</v>
      </c>
      <c r="B72" s="4" t="s">
        <v>71</v>
      </c>
    </row>
    <row r="73" spans="1:2">
      <c r="A73" s="4" t="s">
        <v>57</v>
      </c>
      <c r="B73" s="4" t="s">
        <v>190</v>
      </c>
    </row>
    <row r="74" spans="1:2">
      <c r="A74" s="4" t="s">
        <v>57</v>
      </c>
      <c r="B74" s="4" t="s">
        <v>192</v>
      </c>
    </row>
    <row r="75" spans="1:2">
      <c r="A75" s="4" t="s">
        <v>57</v>
      </c>
      <c r="B75" s="4" t="s">
        <v>194</v>
      </c>
    </row>
    <row r="76" spans="1:2">
      <c r="A76" s="4" t="s">
        <v>57</v>
      </c>
      <c r="B76" s="4" t="s">
        <v>196</v>
      </c>
    </row>
    <row r="77" spans="1:2">
      <c r="A77" s="4" t="s">
        <v>57</v>
      </c>
      <c r="B77" s="4" t="s">
        <v>63</v>
      </c>
    </row>
    <row r="78" spans="1:2">
      <c r="A78" s="4" t="s">
        <v>57</v>
      </c>
      <c r="B78" s="4" t="s">
        <v>197</v>
      </c>
    </row>
    <row r="79" spans="1:2">
      <c r="A79" s="4" t="s">
        <v>57</v>
      </c>
      <c r="B79" s="4" t="s">
        <v>199</v>
      </c>
    </row>
    <row r="80" spans="1:2">
      <c r="A80" s="4" t="s">
        <v>57</v>
      </c>
      <c r="B80" s="4" t="s">
        <v>200</v>
      </c>
    </row>
    <row r="81" spans="1:2">
      <c r="A81" s="4" t="s">
        <v>57</v>
      </c>
      <c r="B81" s="4" t="s">
        <v>202</v>
      </c>
    </row>
    <row r="82" spans="1:2">
      <c r="A82" s="4" t="s">
        <v>57</v>
      </c>
      <c r="B82" s="4" t="s">
        <v>204</v>
      </c>
    </row>
    <row r="83" spans="1:2">
      <c r="A83" s="4" t="s">
        <v>57</v>
      </c>
      <c r="B83" s="4" t="s">
        <v>205</v>
      </c>
    </row>
    <row r="84" spans="1:2">
      <c r="A84" s="4" t="s">
        <v>57</v>
      </c>
      <c r="B84" s="4" t="s">
        <v>207</v>
      </c>
    </row>
    <row r="85" spans="1:2">
      <c r="A85" s="4" t="s">
        <v>57</v>
      </c>
      <c r="B85" s="4" t="s">
        <v>208</v>
      </c>
    </row>
    <row r="86" spans="1:2">
      <c r="A86" s="4" t="s">
        <v>57</v>
      </c>
      <c r="B86" s="4" t="s">
        <v>209</v>
      </c>
    </row>
    <row r="87" spans="1:2">
      <c r="A87" s="4" t="s">
        <v>57</v>
      </c>
      <c r="B87" s="4" t="s">
        <v>210</v>
      </c>
    </row>
    <row r="88" spans="1:2">
      <c r="A88" s="4" t="s">
        <v>57</v>
      </c>
      <c r="B88" s="4" t="s">
        <v>212</v>
      </c>
    </row>
    <row r="89" spans="1:2">
      <c r="A89" s="4" t="s">
        <v>57</v>
      </c>
      <c r="B89" s="4" t="s">
        <v>213</v>
      </c>
    </row>
    <row r="90" spans="1:2">
      <c r="A90" s="4" t="s">
        <v>57</v>
      </c>
      <c r="B90" s="4" t="s">
        <v>215</v>
      </c>
    </row>
    <row r="91" spans="1:2">
      <c r="A91" s="4" t="s">
        <v>57</v>
      </c>
      <c r="B91" s="4" t="s">
        <v>67</v>
      </c>
    </row>
  </sheetData>
  <autoFilter ref="A1:B91" xr:uid="{00000000-0009-0000-0000-000006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7"/>
  <dimension ref="A1"/>
  <sheetViews>
    <sheetView workbookViewId="0"/>
  </sheetViews>
  <sheetFormatPr defaultRowHeight="1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4D2F5AF-C015-414C-BC79-2E4DC13D55A6}"/>
</file>

<file path=customXml/itemProps2.xml><?xml version="1.0" encoding="utf-8"?>
<ds:datastoreItem xmlns:ds="http://schemas.openxmlformats.org/officeDocument/2006/customXml" ds:itemID="{743DECFF-ADBC-424C-A759-3D5B2C6264CD}"/>
</file>

<file path=customXml/itemProps3.xml><?xml version="1.0" encoding="utf-8"?>
<ds:datastoreItem xmlns:ds="http://schemas.openxmlformats.org/officeDocument/2006/customXml" ds:itemID="{2223DAC8-EC9A-47DE-8DAA-FAF9FAB2B75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Geir-Steinar Kink</cp:lastModifiedBy>
  <cp:revision/>
  <dcterms:created xsi:type="dcterms:W3CDTF">2014-12-29T14:35:11Z</dcterms:created>
  <dcterms:modified xsi:type="dcterms:W3CDTF">2022-10-12T11:44:56Z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